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xr:revisionPtr revIDLastSave="1" documentId="11_A008675EC157E4B7248325D1B1C7C12D5B426B02" xr6:coauthVersionLast="47" xr6:coauthVersionMax="47" xr10:uidLastSave="{6EEB42DF-9D93-4393-9169-ADAA8B223C46}"/>
  <bookViews>
    <workbookView xWindow="0" yWindow="0" windowWidth="16384" windowHeight="8192" tabRatio="500" xr2:uid="{00000000-000D-0000-FFFF-FFFF00000000}"/>
  </bookViews>
  <sheets>
    <sheet name="Informações Gerais" sheetId="1" r:id="rId1"/>
    <sheet name="Resumo" sheetId="2" r:id="rId2"/>
    <sheet name="Preços coletados" sheetId="3" r:id="rId3"/>
    <sheet name="Listas" sheetId="4" r:id="rId4"/>
  </sheets>
  <definedNames>
    <definedName name="_xlnm._FilterDatabase" localSheetId="2" hidden="1">'Preços coletados'!$A$1:$I$10</definedName>
    <definedName name="_xlnm.Print_Titles" localSheetId="2">'Preços coletados'!$1:$1</definedName>
    <definedName name="_xlnm.Print_Titles" localSheetId="1">Resumo!$1:$5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0" i="3" l="1"/>
  <c r="B9" i="3"/>
  <c r="F8" i="3"/>
  <c r="B8" i="3"/>
  <c r="B7" i="3"/>
  <c r="B6" i="3"/>
  <c r="F5" i="3"/>
  <c r="B5" i="3"/>
  <c r="B4" i="3"/>
  <c r="B3" i="3"/>
  <c r="F2" i="3"/>
  <c r="B2" i="3"/>
  <c r="N41" i="2"/>
  <c r="L41" i="2"/>
  <c r="K41" i="2"/>
  <c r="J41" i="2"/>
  <c r="I41" i="2"/>
  <c r="H41" i="2"/>
  <c r="G41" i="2"/>
  <c r="F41" i="2"/>
  <c r="O40" i="2"/>
  <c r="N40" i="2"/>
  <c r="M40" i="2"/>
  <c r="L40" i="2"/>
  <c r="K40" i="2"/>
  <c r="J40" i="2"/>
  <c r="I40" i="2"/>
  <c r="H40" i="2"/>
  <c r="G40" i="2"/>
  <c r="F40" i="2"/>
  <c r="O39" i="2"/>
  <c r="N39" i="2"/>
  <c r="M39" i="2"/>
  <c r="L39" i="2"/>
  <c r="K39" i="2"/>
  <c r="J39" i="2"/>
  <c r="I39" i="2"/>
  <c r="H39" i="2"/>
  <c r="G39" i="2"/>
  <c r="F39" i="2"/>
  <c r="O38" i="2"/>
  <c r="N38" i="2"/>
  <c r="M38" i="2"/>
  <c r="L38" i="2"/>
  <c r="K38" i="2"/>
  <c r="J38" i="2"/>
  <c r="I38" i="2"/>
  <c r="H38" i="2"/>
  <c r="G38" i="2"/>
  <c r="F38" i="2"/>
  <c r="O37" i="2"/>
  <c r="N37" i="2"/>
  <c r="M37" i="2"/>
  <c r="L37" i="2"/>
  <c r="K37" i="2"/>
  <c r="J37" i="2"/>
  <c r="I37" i="2"/>
  <c r="H37" i="2"/>
  <c r="G37" i="2"/>
  <c r="F37" i="2"/>
  <c r="O36" i="2"/>
  <c r="N36" i="2"/>
  <c r="M36" i="2"/>
  <c r="L36" i="2"/>
  <c r="K36" i="2"/>
  <c r="J36" i="2"/>
  <c r="I36" i="2"/>
  <c r="H36" i="2"/>
  <c r="G36" i="2"/>
  <c r="F36" i="2"/>
  <c r="O35" i="2"/>
  <c r="N35" i="2"/>
  <c r="M35" i="2"/>
  <c r="L35" i="2"/>
  <c r="K35" i="2"/>
  <c r="J35" i="2"/>
  <c r="I35" i="2"/>
  <c r="H35" i="2"/>
  <c r="G35" i="2"/>
  <c r="F35" i="2"/>
  <c r="O34" i="2"/>
  <c r="N34" i="2"/>
  <c r="M34" i="2"/>
  <c r="L34" i="2"/>
  <c r="K34" i="2"/>
  <c r="J34" i="2"/>
  <c r="I34" i="2"/>
  <c r="H34" i="2"/>
  <c r="G34" i="2"/>
  <c r="F34" i="2"/>
  <c r="O33" i="2"/>
  <c r="N33" i="2"/>
  <c r="M33" i="2"/>
  <c r="L33" i="2"/>
  <c r="K33" i="2"/>
  <c r="J33" i="2"/>
  <c r="I33" i="2"/>
  <c r="H33" i="2"/>
  <c r="G33" i="2"/>
  <c r="F33" i="2"/>
  <c r="O32" i="2"/>
  <c r="N32" i="2"/>
  <c r="M32" i="2"/>
  <c r="L32" i="2"/>
  <c r="K32" i="2"/>
  <c r="J32" i="2"/>
  <c r="I32" i="2"/>
  <c r="H32" i="2"/>
  <c r="G32" i="2"/>
  <c r="F32" i="2"/>
  <c r="O31" i="2"/>
  <c r="N31" i="2"/>
  <c r="M31" i="2"/>
  <c r="L31" i="2"/>
  <c r="K31" i="2"/>
  <c r="J31" i="2"/>
  <c r="I31" i="2"/>
  <c r="H31" i="2"/>
  <c r="G31" i="2"/>
  <c r="F31" i="2"/>
  <c r="O30" i="2"/>
  <c r="N30" i="2"/>
  <c r="M30" i="2"/>
  <c r="L30" i="2"/>
  <c r="K30" i="2"/>
  <c r="J30" i="2"/>
  <c r="I30" i="2"/>
  <c r="H30" i="2"/>
  <c r="G30" i="2"/>
  <c r="F30" i="2"/>
  <c r="O29" i="2"/>
  <c r="N29" i="2"/>
  <c r="M29" i="2"/>
  <c r="L29" i="2"/>
  <c r="K29" i="2"/>
  <c r="J29" i="2"/>
  <c r="I29" i="2"/>
  <c r="H29" i="2"/>
  <c r="G29" i="2"/>
  <c r="F29" i="2"/>
  <c r="O28" i="2"/>
  <c r="N28" i="2"/>
  <c r="M28" i="2"/>
  <c r="L28" i="2"/>
  <c r="K28" i="2"/>
  <c r="J28" i="2"/>
  <c r="I28" i="2"/>
  <c r="H28" i="2"/>
  <c r="G28" i="2"/>
  <c r="F28" i="2"/>
  <c r="O27" i="2"/>
  <c r="N27" i="2"/>
  <c r="M27" i="2"/>
  <c r="L27" i="2"/>
  <c r="K27" i="2"/>
  <c r="J27" i="2"/>
  <c r="I27" i="2"/>
  <c r="H27" i="2"/>
  <c r="G27" i="2"/>
  <c r="F27" i="2"/>
  <c r="O26" i="2"/>
  <c r="N26" i="2"/>
  <c r="M26" i="2"/>
  <c r="L26" i="2"/>
  <c r="K26" i="2"/>
  <c r="J26" i="2"/>
  <c r="I26" i="2"/>
  <c r="H26" i="2"/>
  <c r="G26" i="2"/>
  <c r="F26" i="2"/>
  <c r="O25" i="2"/>
  <c r="N25" i="2"/>
  <c r="M25" i="2"/>
  <c r="L25" i="2"/>
  <c r="K25" i="2"/>
  <c r="J25" i="2"/>
  <c r="I25" i="2"/>
  <c r="H25" i="2"/>
  <c r="G25" i="2"/>
  <c r="F25" i="2"/>
  <c r="O24" i="2"/>
  <c r="N24" i="2"/>
  <c r="M24" i="2"/>
  <c r="L24" i="2"/>
  <c r="K24" i="2"/>
  <c r="J24" i="2"/>
  <c r="I24" i="2"/>
  <c r="H24" i="2"/>
  <c r="G24" i="2"/>
  <c r="F24" i="2"/>
  <c r="O23" i="2"/>
  <c r="N23" i="2"/>
  <c r="M23" i="2"/>
  <c r="L23" i="2"/>
  <c r="K23" i="2"/>
  <c r="J23" i="2"/>
  <c r="I23" i="2"/>
  <c r="H23" i="2"/>
  <c r="G23" i="2"/>
  <c r="F23" i="2"/>
  <c r="O22" i="2"/>
  <c r="N22" i="2"/>
  <c r="M22" i="2"/>
  <c r="L22" i="2"/>
  <c r="K22" i="2"/>
  <c r="J22" i="2"/>
  <c r="I22" i="2"/>
  <c r="H22" i="2"/>
  <c r="G22" i="2"/>
  <c r="F22" i="2"/>
  <c r="O21" i="2"/>
  <c r="N21" i="2"/>
  <c r="M21" i="2"/>
  <c r="L21" i="2"/>
  <c r="K21" i="2"/>
  <c r="J21" i="2"/>
  <c r="I21" i="2"/>
  <c r="H21" i="2"/>
  <c r="G21" i="2"/>
  <c r="F21" i="2"/>
  <c r="O20" i="2"/>
  <c r="N20" i="2"/>
  <c r="M20" i="2"/>
  <c r="L20" i="2"/>
  <c r="K20" i="2"/>
  <c r="J20" i="2"/>
  <c r="I20" i="2"/>
  <c r="H20" i="2"/>
  <c r="G20" i="2"/>
  <c r="F20" i="2"/>
  <c r="O19" i="2"/>
  <c r="N19" i="2"/>
  <c r="M19" i="2"/>
  <c r="L19" i="2"/>
  <c r="K19" i="2"/>
  <c r="J19" i="2"/>
  <c r="I19" i="2"/>
  <c r="H19" i="2"/>
  <c r="G19" i="2"/>
  <c r="F19" i="2"/>
  <c r="O18" i="2"/>
  <c r="N18" i="2"/>
  <c r="M18" i="2"/>
  <c r="L18" i="2"/>
  <c r="K18" i="2"/>
  <c r="J18" i="2"/>
  <c r="I18" i="2"/>
  <c r="H18" i="2"/>
  <c r="G18" i="2"/>
  <c r="F18" i="2"/>
  <c r="O17" i="2"/>
  <c r="N17" i="2"/>
  <c r="M17" i="2"/>
  <c r="L17" i="2"/>
  <c r="K17" i="2"/>
  <c r="J17" i="2"/>
  <c r="I17" i="2"/>
  <c r="H17" i="2"/>
  <c r="G17" i="2"/>
  <c r="F17" i="2"/>
  <c r="O16" i="2"/>
  <c r="N16" i="2"/>
  <c r="M16" i="2"/>
  <c r="L16" i="2"/>
  <c r="K16" i="2"/>
  <c r="J16" i="2"/>
  <c r="I16" i="2"/>
  <c r="H16" i="2"/>
  <c r="G16" i="2"/>
  <c r="F16" i="2"/>
  <c r="O15" i="2"/>
  <c r="N15" i="2"/>
  <c r="M15" i="2"/>
  <c r="L15" i="2"/>
  <c r="K15" i="2"/>
  <c r="J15" i="2"/>
  <c r="I15" i="2"/>
  <c r="H15" i="2"/>
  <c r="G15" i="2"/>
  <c r="F15" i="2"/>
  <c r="O14" i="2"/>
  <c r="N14" i="2"/>
  <c r="M14" i="2"/>
  <c r="L14" i="2"/>
  <c r="K14" i="2"/>
  <c r="J14" i="2"/>
  <c r="H14" i="2"/>
  <c r="G14" i="2"/>
  <c r="F14" i="2"/>
  <c r="O13" i="2"/>
  <c r="N13" i="2"/>
  <c r="M13" i="2"/>
  <c r="L13" i="2"/>
  <c r="K13" i="2"/>
  <c r="J13" i="2"/>
  <c r="I13" i="2"/>
  <c r="H13" i="2"/>
  <c r="G13" i="2"/>
  <c r="F13" i="2"/>
  <c r="O12" i="2"/>
  <c r="N12" i="2"/>
  <c r="M12" i="2"/>
  <c r="L12" i="2"/>
  <c r="K12" i="2"/>
  <c r="J12" i="2"/>
  <c r="I12" i="2"/>
  <c r="H12" i="2"/>
  <c r="G12" i="2"/>
  <c r="F12" i="2"/>
  <c r="O11" i="2"/>
  <c r="N11" i="2"/>
  <c r="M11" i="2"/>
  <c r="L11" i="2"/>
  <c r="K11" i="2"/>
  <c r="I11" i="2"/>
  <c r="H11" i="2"/>
  <c r="G11" i="2"/>
  <c r="F11" i="2"/>
  <c r="O10" i="2"/>
  <c r="N10" i="2"/>
  <c r="M10" i="2"/>
  <c r="L10" i="2"/>
  <c r="K10" i="2"/>
  <c r="I10" i="2"/>
  <c r="H10" i="2"/>
  <c r="G10" i="2"/>
  <c r="F10" i="2"/>
  <c r="O9" i="2"/>
  <c r="N9" i="2"/>
  <c r="M9" i="2"/>
  <c r="L9" i="2"/>
  <c r="K9" i="2"/>
  <c r="J9" i="2"/>
  <c r="I9" i="2"/>
  <c r="H9" i="2"/>
  <c r="G9" i="2"/>
  <c r="F9" i="2"/>
  <c r="O8" i="2"/>
  <c r="N8" i="2"/>
  <c r="M8" i="2"/>
  <c r="L8" i="2"/>
  <c r="K8" i="2"/>
  <c r="J8" i="2"/>
  <c r="I8" i="2"/>
  <c r="H8" i="2"/>
  <c r="G8" i="2"/>
  <c r="F8" i="2"/>
  <c r="O7" i="2"/>
  <c r="N7" i="2"/>
  <c r="M7" i="2"/>
  <c r="L7" i="2"/>
  <c r="K7" i="2"/>
  <c r="J7" i="2"/>
  <c r="I7" i="2"/>
  <c r="H7" i="2"/>
  <c r="G7" i="2"/>
  <c r="F7" i="2"/>
  <c r="O6" i="2"/>
  <c r="N6" i="2"/>
  <c r="M6" i="2"/>
  <c r="L6" i="2"/>
  <c r="K6" i="2"/>
  <c r="J6" i="2"/>
  <c r="H6" i="2"/>
  <c r="G6" i="2"/>
  <c r="F6" i="2"/>
  <c r="S6" i="2" l="1"/>
  <c r="R6" i="2"/>
  <c r="Q6" i="2"/>
  <c r="P6" i="2"/>
  <c r="S7" i="2"/>
  <c r="R7" i="2"/>
  <c r="Q7" i="2"/>
  <c r="P7" i="2"/>
  <c r="S8" i="2"/>
  <c r="R8" i="2"/>
  <c r="Q8" i="2"/>
  <c r="P8" i="2"/>
  <c r="T8" i="2" l="1"/>
  <c r="U8" i="2" s="1"/>
  <c r="V8" i="2" s="1"/>
  <c r="T7" i="2"/>
  <c r="U7" i="2" s="1"/>
  <c r="V7" i="2" s="1"/>
  <c r="T6" i="2"/>
  <c r="U6" i="2" s="1"/>
  <c r="V6" i="2" s="1"/>
  <c r="U2" i="2" s="1"/>
</calcChain>
</file>

<file path=xl/sharedStrings.xml><?xml version="1.0" encoding="utf-8"?>
<sst xmlns="http://schemas.openxmlformats.org/spreadsheetml/2006/main" count="109" uniqueCount="62">
  <si>
    <t>Nome do processo</t>
  </si>
  <si>
    <t xml:space="preserve">Serviços especializados de reparos dos painéis (azuis) das estações de trabalho em uso neste Tribunal Regional Federal da 3ª Região, em tecido com tratamento antichamas ou fogo-retardante, espuma de acolchoamento e demais insumos necessários à substituição do revestimento </t>
  </si>
  <si>
    <t>Número do processo</t>
  </si>
  <si>
    <t>0003177-32.2025.4.03.8000</t>
  </si>
  <si>
    <t>Servidores responsáveis pela cotação</t>
  </si>
  <si>
    <t xml:space="preserve">Alessandra Motta de Arineli Braga </t>
  </si>
  <si>
    <t>Data de finalização</t>
  </si>
  <si>
    <t>15/12/2025 (atualização)</t>
  </si>
  <si>
    <t>Método matemático aplicado para a definição do valor estimado</t>
  </si>
  <si>
    <t>Para a definição do valor estimado, foi utilizada a média ou a mediana dos preços obtidos, a depender do coeficiente de variação (CV) da amostra, uma medida de dispersão dos dados obtida através da divisão do desvio padrão pela média. Para itens com CV menor ou igual a 25%, foi utilizada a média, e a mediana para os demais.</t>
  </si>
  <si>
    <t>Justificativa para a metodologia utilizada</t>
  </si>
  <si>
    <t>A metodologia utilizada tem o objetivo de propiciar uma análise crítica dos preços obtidos utilizando-se o CV da amostra. A literatura técnica considera que um coeficiente de variação superior a 25% indica uma alta dispersão dos dados. Assim, para os itens com CV superior a 25%, foi utilizada a mediana para o cálculo do valor de referência, já que se trata de uma medida menos influenciada por valores extremos do que a média. A análise se inspirou na prática do Ministério da Justiça, que adota essa metodologia nas pesquisas de preços realizadas pelo órgão.</t>
  </si>
  <si>
    <t>Observações e anotações</t>
  </si>
  <si>
    <t>Resumo</t>
  </si>
  <si>
    <t>Valor total da contratação</t>
  </si>
  <si>
    <t>Item</t>
  </si>
  <si>
    <t>Unidade</t>
  </si>
  <si>
    <t>Quantidade</t>
  </si>
  <si>
    <t>Preço 1</t>
  </si>
  <si>
    <t>Preço 2</t>
  </si>
  <si>
    <t>Preço 3</t>
  </si>
  <si>
    <t>Preço 4</t>
  </si>
  <si>
    <t>Preço 5</t>
  </si>
  <si>
    <t>Preço 6</t>
  </si>
  <si>
    <t>Preço 7</t>
  </si>
  <si>
    <t>Preço 8</t>
  </si>
  <si>
    <t>Preço 9</t>
  </si>
  <si>
    <t>Preço 10</t>
  </si>
  <si>
    <t>Média</t>
  </si>
  <si>
    <t>Mediana</t>
  </si>
  <si>
    <t>Menor</t>
  </si>
  <si>
    <t>Desvio Padrão</t>
  </si>
  <si>
    <t>CV</t>
  </si>
  <si>
    <t>Valor estimado</t>
  </si>
  <si>
    <t>Unitário</t>
  </si>
  <si>
    <t>Total</t>
  </si>
  <si>
    <t>1.</t>
  </si>
  <si>
    <t>Revestimento de placas de fechamento/painéis de estações de trabalho com tecido 100% lã, de alta resistência, aplicado sobre espuma de borracha de 5 mm de espessura. O tecido deverá obrigatoriamente receber tratamento de retardo de chama e antimicrobiano.  
Dimensão da Placa: 0,80 x 1,02m
Dimensão tecido/espuma (mínima):0,95 x 1,17m.
PAINEL GRANDE</t>
  </si>
  <si>
    <t>2.</t>
  </si>
  <si>
    <t>Revestimento de placas de fechamento/painéis de estações de trabalho com tecido 100% lã, de alta resistência, aplicado sobre espuma de borracha de 5 mm de espessura. O tecido deverá obrigatoriamente receber tratamento de retardo de chama e antimicrobiano. 
Dimensão da Placa: 0,80 x 0,66m.
Dimensão tecido/espuma (mínima):0,95 x 0,81m.
PAINEL MÉDIO</t>
  </si>
  <si>
    <t>3.</t>
  </si>
  <si>
    <t>Revestimento de placas de fechamento/painéis de estações de trabalho com tecido 100% lã, de alta resistência, aplicado sobre espuma de borracha de 5 mm de espessura. O tecido deverá obrigatoriamente receber tratamento de retardo de chama e antimicrobiano.  
Dimensão da Placa: 0,80 x 0,20m. 
Dimensão tecido/espuma (mínima): 0,95 x 0,35m.
PAINEL PEQUENO</t>
  </si>
  <si>
    <t>Descrição</t>
  </si>
  <si>
    <t>Tipo de pesquisa</t>
  </si>
  <si>
    <t>Identificação</t>
  </si>
  <si>
    <t>Órgão / site / fornecedor</t>
  </si>
  <si>
    <t>Preço</t>
  </si>
  <si>
    <t>Fonte consultada</t>
  </si>
  <si>
    <t>Observações</t>
  </si>
  <si>
    <t>Consulta a fornecedores (Art. 5º, IV)</t>
  </si>
  <si>
    <t>Legítimo Estofados</t>
  </si>
  <si>
    <t>contato@legitimoestofados.com.br</t>
  </si>
  <si>
    <t xml:space="preserve">Razão Social: Thiago Francisco Pereira Estofados – ME </t>
  </si>
  <si>
    <t>Tapeçaria Lider</t>
  </si>
  <si>
    <t>adm@tapacarialider.com.br
contato@tapecarialider.com.br</t>
  </si>
  <si>
    <t>Antônio Manfrini &amp; Cia LTDA</t>
  </si>
  <si>
    <t>Novo de Novo Decorações</t>
  </si>
  <si>
    <t>contato@novodenovodecoracoes.com.br</t>
  </si>
  <si>
    <t>Painel de Preços (Art. 5º, I)</t>
  </si>
  <si>
    <t>Outros entes públicos (Art. 5º, II)</t>
  </si>
  <si>
    <t>Sítios Eletrônicos (Art. 5º, III)</t>
  </si>
  <si>
    <t>SINAPI (Art. 5º, 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</si>
</sst>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/yyyy"/>
    <numFmt numFmtId="165" formatCode="_-&quot;R$&quot;* #,##0.00_-;&quot;-R$&quot;* #,##0.00_-;_-&quot;R$&quot;* \-??_-;_-@_-"/>
    <numFmt numFmtId="166" formatCode="0.0%"/>
    <numFmt numFmtId="167" formatCode="_-&quot;R$ &quot;* #,##0.00_-;&quot;-R$ &quot;* #,##0.00_-;_-&quot;R$ &quot;* \-??_-;_-@_-"/>
  </numFmts>
  <fonts count="13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1"/>
    </font>
    <font>
      <u/>
      <sz val="11"/>
      <color rgb="FF0000EE"/>
      <name val="Calibri"/>
      <family val="2"/>
      <charset val="1"/>
    </font>
    <font>
      <sz val="11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Aptos Narrow"/>
      <family val="2"/>
      <charset val="1"/>
    </font>
    <font>
      <b/>
      <sz val="11"/>
      <name val="Calibri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2CC"/>
        <bgColor rgb="FFF2F2F2"/>
      </patternFill>
    </fill>
    <fill>
      <patternFill patternType="solid">
        <fgColor rgb="FFD6DCE5"/>
        <bgColor rgb="FFDAE3F3"/>
      </patternFill>
    </fill>
    <fill>
      <patternFill patternType="solid">
        <fgColor rgb="FFDEEBF7"/>
        <bgColor rgb="FFDAE3F3"/>
      </patternFill>
    </fill>
    <fill>
      <patternFill patternType="solid">
        <fgColor theme="0" tint="-4.9989318521683403E-2"/>
        <bgColor rgb="FFDEEBF7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165" fontId="12" fillId="0" borderId="0" applyBorder="0" applyProtection="0"/>
    <xf numFmtId="9" fontId="12" fillId="0" borderId="0" applyBorder="0" applyProtection="0"/>
    <xf numFmtId="0" fontId="11" fillId="0" borderId="0" applyBorder="0" applyProtection="0"/>
  </cellStyleXfs>
  <cellXfs count="68">
    <xf numFmtId="0" fontId="0" fillId="0" borderId="0" xfId="0"/>
    <xf numFmtId="165" fontId="1" fillId="5" borderId="1" xfId="1" applyFont="1" applyFill="1" applyBorder="1" applyAlignment="1" applyProtection="1">
      <alignment horizontal="center" vertical="center"/>
    </xf>
    <xf numFmtId="166" fontId="1" fillId="4" borderId="1" xfId="2" applyNumberFormat="1" applyFont="1" applyFill="1" applyBorder="1" applyAlignment="1" applyProtection="1">
      <alignment horizontal="center" vertical="center" wrapText="1"/>
    </xf>
    <xf numFmtId="165" fontId="1" fillId="4" borderId="1" xfId="1" applyFont="1" applyFill="1" applyBorder="1" applyAlignment="1" applyProtection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2" fillId="0" borderId="0" xfId="1" applyBorder="1" applyAlignment="1" applyProtection="1">
      <alignment horizontal="center" vertical="center"/>
    </xf>
    <xf numFmtId="166" fontId="12" fillId="0" borderId="0" xfId="2" applyNumberFormat="1" applyBorder="1" applyAlignment="1" applyProtection="1">
      <alignment horizontal="center" vertical="center"/>
    </xf>
    <xf numFmtId="165" fontId="12" fillId="0" borderId="0" xfId="1" applyBorder="1" applyAlignment="1" applyProtection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2" xfId="0" applyFont="1" applyBorder="1"/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1" applyFont="1" applyBorder="1" applyAlignment="1" applyProtection="1">
      <alignment horizontal="center" vertical="center"/>
    </xf>
    <xf numFmtId="166" fontId="6" fillId="0" borderId="0" xfId="2" applyNumberFormat="1" applyFont="1" applyBorder="1" applyAlignment="1" applyProtection="1">
      <alignment horizontal="center" vertical="center"/>
    </xf>
    <xf numFmtId="165" fontId="1" fillId="0" borderId="0" xfId="1" applyFont="1" applyBorder="1" applyAlignment="1" applyProtection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5" borderId="1" xfId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65" fontId="7" fillId="3" borderId="1" xfId="1" applyFont="1" applyFill="1" applyBorder="1" applyAlignment="1" applyProtection="1">
      <alignment horizontal="center" vertical="center"/>
    </xf>
    <xf numFmtId="165" fontId="12" fillId="3" borderId="1" xfId="1" applyFill="1" applyBorder="1" applyAlignment="1" applyProtection="1">
      <alignment horizontal="center" vertical="center"/>
    </xf>
    <xf numFmtId="165" fontId="12" fillId="4" borderId="1" xfId="1" applyFill="1" applyBorder="1" applyAlignment="1" applyProtection="1">
      <alignment horizontal="left" vertical="center"/>
    </xf>
    <xf numFmtId="165" fontId="12" fillId="4" borderId="1" xfId="1" applyFill="1" applyBorder="1" applyAlignment="1" applyProtection="1">
      <alignment horizontal="center" vertical="center"/>
    </xf>
    <xf numFmtId="166" fontId="12" fillId="4" borderId="1" xfId="2" applyNumberFormat="1" applyFill="1" applyBorder="1" applyAlignment="1" applyProtection="1">
      <alignment horizontal="center" vertical="center"/>
    </xf>
    <xf numFmtId="165" fontId="1" fillId="5" borderId="1" xfId="1" applyFont="1" applyFill="1" applyBorder="1" applyAlignment="1" applyProtection="1">
      <alignment horizontal="left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/>
    </xf>
    <xf numFmtId="165" fontId="1" fillId="3" borderId="1" xfId="1" applyFont="1" applyFill="1" applyBorder="1" applyAlignment="1" applyProtection="1">
      <alignment horizontal="center" vertical="center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165" fontId="12" fillId="5" borderId="1" xfId="1" applyFill="1" applyBorder="1" applyAlignment="1" applyProtection="1">
      <alignment horizontal="left" vertical="center"/>
    </xf>
    <xf numFmtId="0" fontId="0" fillId="0" borderId="0" xfId="0" applyAlignment="1">
      <alignment horizontal="left" vertical="center" wrapText="1"/>
    </xf>
    <xf numFmtId="167" fontId="1" fillId="0" borderId="0" xfId="1" applyNumberFormat="1" applyFont="1" applyBorder="1" applyAlignment="1" applyProtection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167" fontId="1" fillId="6" borderId="1" xfId="1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5" fontId="9" fillId="4" borderId="1" xfId="1" applyFont="1" applyFill="1" applyBorder="1" applyProtection="1"/>
    <xf numFmtId="0" fontId="10" fillId="4" borderId="1" xfId="3" applyFont="1" applyFill="1" applyBorder="1" applyAlignment="1" applyProtection="1">
      <alignment horizontal="left" vertical="center" wrapText="1"/>
    </xf>
    <xf numFmtId="0" fontId="0" fillId="4" borderId="0" xfId="0" applyFill="1"/>
    <xf numFmtId="0" fontId="11" fillId="0" borderId="0" xfId="3" applyBorder="1" applyProtection="1"/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17">
    <dxf>
      <fill>
        <patternFill>
          <bgColor rgb="FFDAE3F3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C5E0B4"/>
        </patternFill>
      </fill>
    </dxf>
    <dxf>
      <fill>
        <patternFill>
          <bgColor rgb="FFC5E0B4"/>
        </patternFill>
      </fill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DEEBF7"/>
      <rgbColor rgb="FF660066"/>
      <rgbColor rgb="FFFF8080"/>
      <rgbColor rgb="FF0563C1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DAE3F3"/>
      <rgbColor rgb="FFCCFFCC"/>
      <rgbColor rgb="FFFFFF99"/>
      <rgbColor rgb="FF99CCFF"/>
      <rgbColor rgb="FFFF99CC"/>
      <rgbColor rgb="FFCC99FF"/>
      <rgbColor rgb="FFFFCC99"/>
      <rgbColor rgb="FF0066FF"/>
      <rgbColor rgb="FF33CCCC"/>
      <rgbColor rgb="FF99CC00"/>
      <rgbColor rgb="FFFFCC00"/>
      <rgbColor rgb="FFFFA757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0</xdr:row>
      <xdr:rowOff>19080</xdr:rowOff>
    </xdr:from>
    <xdr:to>
      <xdr:col>2</xdr:col>
      <xdr:colOff>1297440</xdr:colOff>
      <xdr:row>6</xdr:row>
      <xdr:rowOff>259560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9960" y="19080"/>
          <a:ext cx="3452760" cy="138348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1285920</xdr:colOff>
      <xdr:row>2</xdr:row>
      <xdr:rowOff>95400</xdr:rowOff>
    </xdr:from>
    <xdr:to>
      <xdr:col>2</xdr:col>
      <xdr:colOff>5346000</xdr:colOff>
      <xdr:row>5</xdr:row>
      <xdr:rowOff>135720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1200" y="476280"/>
          <a:ext cx="4060080" cy="61200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r>
            <a:rPr lang="pt-BR" sz="2400" b="1" u="none" strike="noStrike">
              <a:solidFill>
                <a:srgbClr val="000000"/>
              </a:solidFill>
              <a:effectLst/>
              <a:uFillTx/>
              <a:latin typeface="Calibri"/>
            </a:rPr>
            <a:t>Mapa Comparativo de Preços</a:t>
          </a:r>
          <a:endParaRPr lang="pt-BR" sz="24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contato@legitimoestofados.com.br" TargetMode="External"/><Relationship Id="rId2" Type="http://schemas.openxmlformats.org/officeDocument/2006/relationships/hyperlink" Target="mailto:contato@novodenovodecoracoes.com.br" TargetMode="External"/><Relationship Id="rId1" Type="http://schemas.openxmlformats.org/officeDocument/2006/relationships/hyperlink" Target="mailto:contato@legitimoestofados.com.br" TargetMode="External"/><Relationship Id="rId6" Type="http://schemas.openxmlformats.org/officeDocument/2006/relationships/hyperlink" Target="mailto:contato@novodenovodecoracoes.com.br" TargetMode="External"/><Relationship Id="rId5" Type="http://schemas.openxmlformats.org/officeDocument/2006/relationships/hyperlink" Target="mailto:contato@legitimoestofados.com.br" TargetMode="External"/><Relationship Id="rId4" Type="http://schemas.openxmlformats.org/officeDocument/2006/relationships/hyperlink" Target="mailto:contato@novodenovodecoracoes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B7:C14"/>
  <sheetViews>
    <sheetView showGridLines="0" tabSelected="1" topLeftCell="A4" zoomScale="82" zoomScaleNormal="82" workbookViewId="0">
      <selection activeCell="I10" sqref="I10"/>
    </sheetView>
  </sheetViews>
  <sheetFormatPr defaultColWidth="8.5703125" defaultRowHeight="15" customHeight="1"/>
  <cols>
    <col min="1" max="1" width="1.7109375" customWidth="1"/>
    <col min="2" max="2" width="30.7109375" style="11" customWidth="1"/>
    <col min="3" max="3" width="84.5703125" style="11" customWidth="1"/>
  </cols>
  <sheetData>
    <row r="7" spans="2:3" ht="22.5" customHeight="1"/>
    <row r="8" spans="2:3" ht="35.450000000000003">
      <c r="B8" s="12" t="s">
        <v>0</v>
      </c>
      <c r="C8" s="13" t="s">
        <v>1</v>
      </c>
    </row>
    <row r="9" spans="2:3" ht="32.25" customHeight="1">
      <c r="B9" s="12" t="s">
        <v>2</v>
      </c>
      <c r="C9" s="14" t="s">
        <v>3</v>
      </c>
    </row>
    <row r="10" spans="2:3">
      <c r="B10" s="12" t="s">
        <v>4</v>
      </c>
      <c r="C10" s="15" t="s">
        <v>5</v>
      </c>
    </row>
    <row r="11" spans="2:3" ht="27.75" customHeight="1">
      <c r="B11" s="12" t="s">
        <v>6</v>
      </c>
      <c r="C11" s="16" t="s">
        <v>7</v>
      </c>
    </row>
    <row r="12" spans="2:3" ht="46.5">
      <c r="B12" s="12" t="s">
        <v>8</v>
      </c>
      <c r="C12" s="17" t="s">
        <v>9</v>
      </c>
    </row>
    <row r="13" spans="2:3" ht="69.95">
      <c r="B13" s="12" t="s">
        <v>10</v>
      </c>
      <c r="C13" s="17" t="s">
        <v>11</v>
      </c>
    </row>
    <row r="14" spans="2:3" ht="24" customHeight="1">
      <c r="B14" s="12" t="s">
        <v>12</v>
      </c>
      <c r="C14" s="18"/>
    </row>
  </sheetData>
  <pageMargins left="0.51180555555555596" right="0.51180555555555596" top="0.78749999999999998" bottom="0.78749999999999998" header="0.511811023622047" footer="0.511811023622047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A757"/>
    <pageSetUpPr fitToPage="1"/>
  </sheetPr>
  <dimension ref="A1:AMI1048576"/>
  <sheetViews>
    <sheetView showGridLines="0" zoomScale="82" zoomScaleNormal="82" workbookViewId="0">
      <pane xSplit="2" ySplit="5" topLeftCell="E6" activePane="bottomRight" state="frozen"/>
      <selection pane="bottomRight" activeCell="W6" sqref="W6"/>
      <selection pane="bottomLeft" activeCell="A6" sqref="A6"/>
      <selection pane="topRight" activeCell="E1" sqref="E1"/>
    </sheetView>
  </sheetViews>
  <sheetFormatPr defaultColWidth="19.140625" defaultRowHeight="15" customHeight="1"/>
  <cols>
    <col min="1" max="1" width="7.28515625" style="11" customWidth="1"/>
    <col min="2" max="2" width="7.42578125" style="19" customWidth="1"/>
    <col min="3" max="3" width="100.7109375" style="11" customWidth="1"/>
    <col min="4" max="4" width="8.5703125" style="19" customWidth="1"/>
    <col min="5" max="5" width="11.7109375" style="11" customWidth="1"/>
    <col min="6" max="8" width="12.7109375" style="19" customWidth="1"/>
    <col min="9" max="9" width="11.5703125" style="20" hidden="1" customWidth="1"/>
    <col min="10" max="15" width="11.5703125" style="19" hidden="1" customWidth="1"/>
    <col min="16" max="16" width="17.5703125" style="21" customWidth="1"/>
    <col min="17" max="19" width="19.140625" style="22"/>
    <col min="20" max="20" width="19.140625" style="23"/>
    <col min="21" max="22" width="19.140625" style="24"/>
    <col min="23" max="1023" width="19.140625" style="11"/>
    <col min="16384" max="16384" width="11.5703125" customWidth="1"/>
  </cols>
  <sheetData>
    <row r="1" spans="2:22" ht="13.5" customHeight="1"/>
    <row r="2" spans="2:22" ht="21.75">
      <c r="B2" s="10" t="s">
        <v>13</v>
      </c>
      <c r="C2" s="10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  <c r="Q2" s="9" t="s">
        <v>14</v>
      </c>
      <c r="R2" s="9"/>
      <c r="S2" s="9"/>
      <c r="T2" s="9"/>
      <c r="U2" s="8">
        <f>SUM(V6:V27)</f>
        <v>668074</v>
      </c>
      <c r="V2" s="8"/>
    </row>
    <row r="3" spans="2:22" ht="15" customHeight="1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30"/>
      <c r="R3" s="30"/>
      <c r="S3" s="30"/>
      <c r="T3" s="31"/>
      <c r="U3" s="32"/>
      <c r="V3" s="32"/>
    </row>
    <row r="4" spans="2:22" ht="15" customHeight="1">
      <c r="B4" s="7" t="s">
        <v>15</v>
      </c>
      <c r="C4" s="6"/>
      <c r="D4" s="7" t="s">
        <v>16</v>
      </c>
      <c r="E4" s="6" t="s">
        <v>17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22</v>
      </c>
      <c r="K4" s="5" t="s">
        <v>23</v>
      </c>
      <c r="L4" s="5" t="s">
        <v>24</v>
      </c>
      <c r="M4" s="5" t="s">
        <v>25</v>
      </c>
      <c r="N4" s="5" t="s">
        <v>26</v>
      </c>
      <c r="O4" s="5" t="s">
        <v>27</v>
      </c>
      <c r="P4" s="4" t="s">
        <v>28</v>
      </c>
      <c r="Q4" s="3" t="s">
        <v>29</v>
      </c>
      <c r="R4" s="3" t="s">
        <v>30</v>
      </c>
      <c r="S4" s="3" t="s">
        <v>31</v>
      </c>
      <c r="T4" s="2" t="s">
        <v>32</v>
      </c>
      <c r="U4" s="1" t="s">
        <v>33</v>
      </c>
      <c r="V4" s="1"/>
    </row>
    <row r="5" spans="2:22">
      <c r="B5" s="7"/>
      <c r="C5" s="6"/>
      <c r="D5" s="7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3"/>
      <c r="R5" s="3"/>
      <c r="S5" s="3"/>
      <c r="T5" s="2"/>
      <c r="U5" s="35" t="s">
        <v>34</v>
      </c>
      <c r="V5" s="35" t="s">
        <v>35</v>
      </c>
    </row>
    <row r="6" spans="2:22" ht="58.35">
      <c r="B6" s="33" t="s">
        <v>36</v>
      </c>
      <c r="C6" s="36" t="s">
        <v>37</v>
      </c>
      <c r="D6" s="37" t="s">
        <v>16</v>
      </c>
      <c r="E6" s="38">
        <v>546</v>
      </c>
      <c r="F6" s="39">
        <f>IF(SUMIFS('Preços coletados'!$F:$F, 'Preços coletados'!$A:$A, Resumo!$B6, 'Preços coletados'!$D:$D, Resumo!F$4)=0, "", SUMIFS('Preços coletados'!$F:$F, 'Preços coletados'!$A:$A, Resumo!$B6, 'Preços coletados'!$D:$D, Resumo!F$4))</f>
        <v>320</v>
      </c>
      <c r="G6" s="39">
        <f>IF(SUMIFS('Preços coletados'!$F:$F, 'Preços coletados'!$A:$A, Resumo!$B6, 'Preços coletados'!$D:$D, Resumo!G$4)=0, "", SUMIFS('Preços coletados'!$F:$F, 'Preços coletados'!$A:$A, Resumo!$B6, 'Preços coletados'!$D:$D, Resumo!G$4))</f>
        <v>375</v>
      </c>
      <c r="H6" s="39">
        <f>IF(SUMIFS('Preços coletados'!$F:$F, 'Preços coletados'!$A:$A, Resumo!$B6, 'Preços coletados'!$D:$D, Resumo!H$4)=0, "", SUMIFS('Preços coletados'!$F:$F, 'Preços coletados'!$A:$A, Resumo!$B6, 'Preços coletados'!$D:$D, Resumo!H$4))</f>
        <v>620.79999999999995</v>
      </c>
      <c r="I6" s="39"/>
      <c r="J6" s="39" t="str">
        <f>IF(SUMIFS('Preços coletados'!$F:$F, 'Preços coletados'!$A:$A, Resumo!$B6, 'Preços coletados'!$D:$D, Resumo!J$4)=0, "", SUMIFS('Preços coletados'!$F:$F, 'Preços coletados'!$A:$A, Resumo!$B6, 'Preços coletados'!$D:$D, Resumo!J$4))</f>
        <v/>
      </c>
      <c r="K6" s="39" t="str">
        <f>IF(SUMIFS('Preços coletados'!$F:$F, 'Preços coletados'!$A:$A, Resumo!$B6, 'Preços coletados'!$D:$D, Resumo!K$4)=0, "", SUMIFS('Preços coletados'!$F:$F, 'Preços coletados'!$A:$A, Resumo!$B6, 'Preços coletados'!$D:$D, Resumo!K$4))</f>
        <v/>
      </c>
      <c r="L6" s="39" t="str">
        <f>IF(SUMIFS('Preços coletados'!$F:$F, 'Preços coletados'!$A:$A, Resumo!$B6, 'Preços coletados'!$D:$D, Resumo!L$4)=0, "", SUMIFS('Preços coletados'!$F:$F, 'Preços coletados'!$A:$A, Resumo!$B6, 'Preços coletados'!$D:$D, Resumo!L$4))</f>
        <v/>
      </c>
      <c r="M6" s="40" t="str">
        <f>IF(SUMIFS('Preços coletados'!$F:$F, 'Preços coletados'!$A:$A, Resumo!$B6, 'Preços coletados'!$D:$D, Resumo!M$4)=0, "", SUMIFS('Preços coletados'!$F:$F, 'Preços coletados'!$A:$A, Resumo!$B6, 'Preços coletados'!$D:$D, Resumo!M$4))</f>
        <v/>
      </c>
      <c r="N6" s="40" t="str">
        <f>IF(SUMIFS('Preços coletados'!$F:$F, 'Preços coletados'!$A:$A, Resumo!$B6, 'Preços coletados'!$D:$D, Resumo!N$4)=0, "", SUMIFS('Preços coletados'!$F:$F, 'Preços coletados'!$A:$A, Resumo!$B6, 'Preços coletados'!$D:$D, Resumo!N$4))</f>
        <v/>
      </c>
      <c r="O6" s="40" t="str">
        <f>IF(SUMIFS('Preços coletados'!$F:$F, 'Preços coletados'!$A:$A, Resumo!$B6, 'Preços coletados'!$D:$D, Resumo!O$4)=0, "", SUMIFS('Preços coletados'!$F:$F, 'Preços coletados'!$A:$A, Resumo!$B6, 'Preços coletados'!$D:$D, Resumo!O$4))</f>
        <v/>
      </c>
      <c r="P6" s="41">
        <f>ROUND(AVERAGE(F6:O6), 2)</f>
        <v>438.6</v>
      </c>
      <c r="Q6" s="42">
        <f>ROUND(MEDIAN(F6:O6), 2)</f>
        <v>375</v>
      </c>
      <c r="R6" s="42">
        <f>ROUND(MIN(F6:O6), 2)</f>
        <v>320</v>
      </c>
      <c r="S6" s="42">
        <f>STDEV(F6:O6)</f>
        <v>160.16828649891946</v>
      </c>
      <c r="T6" s="43">
        <f>S6/P6</f>
        <v>0.36518077177136216</v>
      </c>
      <c r="U6" s="44">
        <f>IF(T6&gt;0.25, Q6, P6)</f>
        <v>375</v>
      </c>
      <c r="V6" s="44">
        <f>U6*E6</f>
        <v>204750</v>
      </c>
    </row>
    <row r="7" spans="2:22" ht="58.35">
      <c r="B7" s="33" t="s">
        <v>38</v>
      </c>
      <c r="C7" s="36" t="s">
        <v>39</v>
      </c>
      <c r="D7" s="37" t="s">
        <v>16</v>
      </c>
      <c r="E7" s="38">
        <v>630</v>
      </c>
      <c r="F7" s="39">
        <f>IF(SUMIFS('Preços coletados'!$F:$F, 'Preços coletados'!$A:$A, Resumo!$B7, 'Preços coletados'!$D:$D, Resumo!F$4)=0, "", SUMIFS('Preços coletados'!$F:$F, 'Preços coletados'!$A:$A, Resumo!$B7, 'Preços coletados'!$D:$D, Resumo!F$4))</f>
        <v>306</v>
      </c>
      <c r="G7" s="39">
        <f>IF(SUMIFS('Preços coletados'!$F:$F, 'Preços coletados'!$A:$A, Resumo!$B7, 'Preços coletados'!$D:$D, Resumo!G$4)=0, "", SUMIFS('Preços coletados'!$F:$F, 'Preços coletados'!$A:$A, Resumo!$B7, 'Preços coletados'!$D:$D, Resumo!G$4))</f>
        <v>287</v>
      </c>
      <c r="H7" s="39">
        <f>IF(SUMIFS('Preços coletados'!$F:$F, 'Preços coletados'!$A:$A, Resumo!$B7, 'Preços coletados'!$D:$D, Resumo!H$4)=0, "", SUMIFS('Preços coletados'!$F:$F, 'Preços coletados'!$A:$A, Resumo!$B7, 'Preços coletados'!$D:$D, Resumo!H$4))</f>
        <v>580.37</v>
      </c>
      <c r="I7" s="39" t="str">
        <f>IF(SUMIFS('Preços coletados'!$F:$F, 'Preços coletados'!$A:$A, Resumo!$B7, 'Preços coletados'!$D:$D, Resumo!I$4)=0, "", SUMIFS('Preços coletados'!$F:$F, 'Preços coletados'!$A:$A, Resumo!$B7, 'Preços coletados'!$D:$D, Resumo!I$4))</f>
        <v/>
      </c>
      <c r="J7" s="39" t="str">
        <f>IF(SUMIFS('Preços coletados'!$F:$F, 'Preços coletados'!$A:$A, Resumo!$B7, 'Preços coletados'!$D:$D, Resumo!J$4)=0, "", SUMIFS('Preços coletados'!$F:$F, 'Preços coletados'!$A:$A, Resumo!$B7, 'Preços coletados'!$D:$D, Resumo!J$4))</f>
        <v/>
      </c>
      <c r="K7" s="39" t="str">
        <f>IF(SUMIFS('Preços coletados'!$F:$F, 'Preços coletados'!$A:$A, Resumo!$B7, 'Preços coletados'!$D:$D, Resumo!K$4)=0, "", SUMIFS('Preços coletados'!$F:$F, 'Preços coletados'!$A:$A, Resumo!$B7, 'Preços coletados'!$D:$D, Resumo!K$4))</f>
        <v/>
      </c>
      <c r="L7" s="39" t="str">
        <f>IF(SUMIFS('Preços coletados'!$F:$F, 'Preços coletados'!$A:$A, Resumo!$B7, 'Preços coletados'!$D:$D, Resumo!L$4)=0, "", SUMIFS('Preços coletados'!$F:$F, 'Preços coletados'!$A:$A, Resumo!$B7, 'Preços coletados'!$D:$D, Resumo!L$4))</f>
        <v/>
      </c>
      <c r="M7" s="40" t="str">
        <f>IF(SUMIFS('Preços coletados'!$F:$F, 'Preços coletados'!$A:$A, Resumo!$B7, 'Preços coletados'!$D:$D, Resumo!M$4)=0, "", SUMIFS('Preços coletados'!$F:$F, 'Preços coletados'!$A:$A, Resumo!$B7, 'Preços coletados'!$D:$D, Resumo!M$4))</f>
        <v/>
      </c>
      <c r="N7" s="40" t="str">
        <f>IF(SUMIFS('Preços coletados'!$F:$F, 'Preços coletados'!$A:$A, Resumo!$B7, 'Preços coletados'!$D:$D, Resumo!N$4)=0, "", SUMIFS('Preços coletados'!$F:$F, 'Preços coletados'!$A:$A, Resumo!$B7, 'Preços coletados'!$D:$D, Resumo!N$4))</f>
        <v/>
      </c>
      <c r="O7" s="40" t="str">
        <f>IF(SUMIFS('Preços coletados'!$F:$F, 'Preços coletados'!$A:$A, Resumo!$B7, 'Preços coletados'!$D:$D, Resumo!O$4)=0, "", SUMIFS('Preços coletados'!$F:$F, 'Preços coletados'!$A:$A, Resumo!$B7, 'Preços coletados'!$D:$D, Resumo!O$4))</f>
        <v/>
      </c>
      <c r="P7" s="41">
        <f>ROUND(AVERAGE(F7:O7), 2)</f>
        <v>391.12</v>
      </c>
      <c r="Q7" s="42">
        <f>ROUND(MEDIAN(F7:O7), 2)</f>
        <v>306</v>
      </c>
      <c r="R7" s="42">
        <f>ROUND(MIN(F7:O7), 2)</f>
        <v>287</v>
      </c>
      <c r="S7" s="42">
        <f>STDEV(F7:O7)</f>
        <v>164.16752307729246</v>
      </c>
      <c r="T7" s="43">
        <f>S7/P7</f>
        <v>0.41973696839152297</v>
      </c>
      <c r="U7" s="44">
        <f>IF(T7&gt;0.25, Q7, P7)</f>
        <v>306</v>
      </c>
      <c r="V7" s="44">
        <f>U7*E7</f>
        <v>192780</v>
      </c>
    </row>
    <row r="8" spans="2:22" ht="58.35">
      <c r="B8" s="33" t="s">
        <v>40</v>
      </c>
      <c r="C8" s="36" t="s">
        <v>41</v>
      </c>
      <c r="D8" s="37" t="s">
        <v>16</v>
      </c>
      <c r="E8" s="38">
        <v>914</v>
      </c>
      <c r="F8" s="39">
        <f>IF(SUMIFS('Preços coletados'!$F:$F, 'Preços coletados'!$A:$A, Resumo!$B8, 'Preços coletados'!$D:$D, Resumo!F$4)=0, "", SUMIFS('Preços coletados'!$F:$F, 'Preços coletados'!$A:$A, Resumo!$B8, 'Preços coletados'!$D:$D, Resumo!F$4))</f>
        <v>296</v>
      </c>
      <c r="G8" s="39">
        <f>IF(SUMIFS('Preços coletados'!$F:$F, 'Preços coletados'!$A:$A, Resumo!$B8, 'Preços coletados'!$D:$D, Resumo!G$4)=0, "", SUMIFS('Preços coletados'!$F:$F, 'Preços coletados'!$A:$A, Resumo!$B8, 'Preços coletados'!$D:$D, Resumo!G$4))</f>
        <v>188</v>
      </c>
      <c r="H8" s="39">
        <f>IF(SUMIFS('Preços coletados'!$F:$F, 'Preços coletados'!$A:$A, Resumo!$B8, 'Preços coletados'!$D:$D, Resumo!H$4)=0, "", SUMIFS('Preços coletados'!$F:$F, 'Preços coletados'!$A:$A, Resumo!$B8, 'Preços coletados'!$D:$D, Resumo!H$4))</f>
        <v>420.9</v>
      </c>
      <c r="I8" s="39" t="str">
        <f>IF(SUMIFS('Preços coletados'!$F:$F, 'Preços coletados'!$A:$A, Resumo!$B8, 'Preços coletados'!$D:$D, Resumo!I$4)=0, "", SUMIFS('Preços coletados'!$F:$F, 'Preços coletados'!$A:$A, Resumo!$B8, 'Preços coletados'!$D:$D, Resumo!I$4))</f>
        <v/>
      </c>
      <c r="J8" s="39" t="str">
        <f>IF(SUMIFS('Preços coletados'!$F:$F, 'Preços coletados'!$A:$A, Resumo!$B8, 'Preços coletados'!$D:$D, Resumo!J$4)=0, "", SUMIFS('Preços coletados'!$F:$F, 'Preços coletados'!$A:$A, Resumo!$B8, 'Preços coletados'!$D:$D, Resumo!J$4))</f>
        <v/>
      </c>
      <c r="K8" s="39" t="str">
        <f>IF(SUMIFS('Preços coletados'!$F:$F, 'Preços coletados'!$A:$A, Resumo!$B8, 'Preços coletados'!$D:$D, Resumo!K$4)=0, "", SUMIFS('Preços coletados'!$F:$F, 'Preços coletados'!$A:$A, Resumo!$B8, 'Preços coletados'!$D:$D, Resumo!K$4))</f>
        <v/>
      </c>
      <c r="L8" s="39" t="str">
        <f>IF(SUMIFS('Preços coletados'!$F:$F, 'Preços coletados'!$A:$A, Resumo!$B8, 'Preços coletados'!$D:$D, Resumo!L$4)=0, "", SUMIFS('Preços coletados'!$F:$F, 'Preços coletados'!$A:$A, Resumo!$B8, 'Preços coletados'!$D:$D, Resumo!L$4))</f>
        <v/>
      </c>
      <c r="M8" s="40" t="str">
        <f>IF(SUMIFS('Preços coletados'!$F:$F, 'Preços coletados'!$A:$A, Resumo!$B8, 'Preços coletados'!$D:$D, Resumo!M$4)=0, "", SUMIFS('Preços coletados'!$F:$F, 'Preços coletados'!$A:$A, Resumo!$B8, 'Preços coletados'!$D:$D, Resumo!M$4))</f>
        <v/>
      </c>
      <c r="N8" s="40" t="str">
        <f>IF(SUMIFS('Preços coletados'!$F:$F, 'Preços coletados'!$A:$A, Resumo!$B8, 'Preços coletados'!$D:$D, Resumo!N$4)=0, "", SUMIFS('Preços coletados'!$F:$F, 'Preços coletados'!$A:$A, Resumo!$B8, 'Preços coletados'!$D:$D, Resumo!N$4))</f>
        <v/>
      </c>
      <c r="O8" s="40" t="str">
        <f>IF(SUMIFS('Preços coletados'!$F:$F, 'Preços coletados'!$A:$A, Resumo!$B8, 'Preços coletados'!$D:$D, Resumo!O$4)=0, "", SUMIFS('Preços coletados'!$F:$F, 'Preços coletados'!$A:$A, Resumo!$B8, 'Preços coletados'!$D:$D, Resumo!O$4))</f>
        <v/>
      </c>
      <c r="P8" s="41">
        <f>ROUND(AVERAGE(F8:O8), 2)</f>
        <v>301.63</v>
      </c>
      <c r="Q8" s="42">
        <f>ROUND(MEDIAN(F8:O8), 2)</f>
        <v>296</v>
      </c>
      <c r="R8" s="42">
        <f>ROUND(MIN(F8:O8), 2)</f>
        <v>188</v>
      </c>
      <c r="S8" s="42">
        <f>STDEV(F8:O8)</f>
        <v>116.55214855734445</v>
      </c>
      <c r="T8" s="43">
        <f>S8/P8</f>
        <v>0.38640768012911331</v>
      </c>
      <c r="U8" s="44">
        <f>IF(T8&gt;0.25, Q8, P8)</f>
        <v>296</v>
      </c>
      <c r="V8" s="44">
        <f>U8*E8</f>
        <v>270544</v>
      </c>
    </row>
    <row r="9" spans="2:22">
      <c r="B9" s="33"/>
      <c r="C9" s="45"/>
      <c r="D9" s="37"/>
      <c r="E9" s="37"/>
      <c r="F9" s="39" t="str">
        <f>IF(SUMIFS('Preços coletados'!$F:$F, 'Preços coletados'!$A:$A, Resumo!$B9, 'Preços coletados'!$D:$D, Resumo!F$4)=0, "", SUMIFS('Preços coletados'!$F:$F, 'Preços coletados'!$A:$A, Resumo!$B9, 'Preços coletados'!$D:$D, Resumo!F$4))</f>
        <v/>
      </c>
      <c r="G9" s="39" t="str">
        <f>IF(SUMIFS('Preços coletados'!$F:$F, 'Preços coletados'!$A:$A, Resumo!$B9, 'Preços coletados'!$D:$D, Resumo!G$4)=0, "", SUMIFS('Preços coletados'!$F:$F, 'Preços coletados'!$A:$A, Resumo!$B9, 'Preços coletados'!$D:$D, Resumo!G$4))</f>
        <v/>
      </c>
      <c r="H9" s="39" t="str">
        <f>IF(SUMIFS('Preços coletados'!$F:$F, 'Preços coletados'!$A:$A, Resumo!$B9, 'Preços coletados'!$D:$D, Resumo!H$4)=0, "", SUMIFS('Preços coletados'!$F:$F, 'Preços coletados'!$A:$A, Resumo!$B9, 'Preços coletados'!$D:$D, Resumo!H$4))</f>
        <v/>
      </c>
      <c r="I9" s="39" t="str">
        <f>IF(SUMIFS('Preços coletados'!$F:$F, 'Preços coletados'!$A:$A, Resumo!$B9, 'Preços coletados'!$D:$D, Resumo!I$4)=0, "", SUMIFS('Preços coletados'!$F:$F, 'Preços coletados'!$A:$A, Resumo!$B9, 'Preços coletados'!$D:$D, Resumo!I$4))</f>
        <v/>
      </c>
      <c r="J9" s="39" t="str">
        <f>IF(SUMIFS('Preços coletados'!$F:$F, 'Preços coletados'!$A:$A, Resumo!$B9, 'Preços coletados'!$D:$D, Resumo!J$4)=0, "", SUMIFS('Preços coletados'!$F:$F, 'Preços coletados'!$A:$A, Resumo!$B9, 'Preços coletados'!$D:$D, Resumo!J$4))</f>
        <v/>
      </c>
      <c r="K9" s="39" t="str">
        <f>IF(SUMIFS('Preços coletados'!$F:$F, 'Preços coletados'!$A:$A, Resumo!$B9, 'Preços coletados'!$D:$D, Resumo!K$4)=0, "", SUMIFS('Preços coletados'!$F:$F, 'Preços coletados'!$A:$A, Resumo!$B9, 'Preços coletados'!$D:$D, Resumo!K$4))</f>
        <v/>
      </c>
      <c r="L9" s="39" t="str">
        <f>IF(SUMIFS('Preços coletados'!$F:$F, 'Preços coletados'!$A:$A, Resumo!$B9, 'Preços coletados'!$D:$D, Resumo!L$4)=0, "", SUMIFS('Preços coletados'!$F:$F, 'Preços coletados'!$A:$A, Resumo!$B9, 'Preços coletados'!$D:$D, Resumo!L$4))</f>
        <v/>
      </c>
      <c r="M9" s="40" t="str">
        <f>IF(SUMIFS('Preços coletados'!$F:$F, 'Preços coletados'!$A:$A, Resumo!$B9, 'Preços coletados'!$D:$D, Resumo!M$4)=0, "", SUMIFS('Preços coletados'!$F:$F, 'Preços coletados'!$A:$A, Resumo!$B9, 'Preços coletados'!$D:$D, Resumo!M$4))</f>
        <v/>
      </c>
      <c r="N9" s="40" t="str">
        <f>IF(SUMIFS('Preços coletados'!$F:$F, 'Preços coletados'!$A:$A, Resumo!$B9, 'Preços coletados'!$D:$D, Resumo!N$4)=0, "", SUMIFS('Preços coletados'!$F:$F, 'Preços coletados'!$A:$A, Resumo!$B9, 'Preços coletados'!$D:$D, Resumo!N$4))</f>
        <v/>
      </c>
      <c r="O9" s="40" t="str">
        <f>IF(SUMIFS('Preços coletados'!$F:$F, 'Preços coletados'!$A:$A, Resumo!$B9, 'Preços coletados'!$D:$D, Resumo!O$4)=0, "", SUMIFS('Preços coletados'!$F:$F, 'Preços coletados'!$A:$A, Resumo!$B9, 'Preços coletados'!$D:$D, Resumo!O$4))</f>
        <v/>
      </c>
      <c r="P9" s="41"/>
      <c r="Q9" s="42"/>
      <c r="R9" s="42"/>
      <c r="S9" s="42"/>
      <c r="T9" s="43"/>
      <c r="U9" s="44"/>
      <c r="V9" s="44"/>
    </row>
    <row r="10" spans="2:22">
      <c r="B10" s="37"/>
      <c r="C10" s="38"/>
      <c r="D10" s="37"/>
      <c r="E10" s="46"/>
      <c r="F10" s="39" t="str">
        <f>IF(SUMIFS('Preços coletados'!$F:$F, 'Preços coletados'!$A:$A, Resumo!$B10, 'Preços coletados'!$D:$D, Resumo!F$4)=0, "", SUMIFS('Preços coletados'!$F:$F, 'Preços coletados'!$A:$A, Resumo!$B10, 'Preços coletados'!$D:$D, Resumo!F$4))</f>
        <v/>
      </c>
      <c r="G10" s="39" t="str">
        <f>IF(SUMIFS('Preços coletados'!$F:$F, 'Preços coletados'!$A:$A, Resumo!$B10, 'Preços coletados'!$D:$D, Resumo!G$4)=0, "", SUMIFS('Preços coletados'!$F:$F, 'Preços coletados'!$A:$A, Resumo!$B10, 'Preços coletados'!$D:$D, Resumo!G$4))</f>
        <v/>
      </c>
      <c r="H10" s="39" t="str">
        <f>IF(SUMIFS('Preços coletados'!$F:$F, 'Preços coletados'!$A:$A, Resumo!$B10, 'Preços coletados'!$D:$D, Resumo!H$4)=0, "", SUMIFS('Preços coletados'!$F:$F, 'Preços coletados'!$A:$A, Resumo!$B10, 'Preços coletados'!$D:$D, Resumo!H$4))</f>
        <v/>
      </c>
      <c r="I10" s="39" t="str">
        <f>IF(SUMIFS('Preços coletados'!$F:$F, 'Preços coletados'!$A:$A, Resumo!$B10, 'Preços coletados'!$D:$D, Resumo!I$4)=0, "", SUMIFS('Preços coletados'!$F:$F, 'Preços coletados'!$A:$A, Resumo!$B10, 'Preços coletados'!$D:$D, Resumo!I$4))</f>
        <v/>
      </c>
      <c r="J10" s="40"/>
      <c r="K10" s="39" t="str">
        <f>IF(SUMIFS('Preços coletados'!$F:$F, 'Preços coletados'!$A:$A, Resumo!$B10, 'Preços coletados'!$D:$D, Resumo!K$4)=0, "", SUMIFS('Preços coletados'!$F:$F, 'Preços coletados'!$A:$A, Resumo!$B10, 'Preços coletados'!$D:$D, Resumo!K$4))</f>
        <v/>
      </c>
      <c r="L10" s="39" t="str">
        <f>IF(SUMIFS('Preços coletados'!$F:$F, 'Preços coletados'!$A:$A, Resumo!$B10, 'Preços coletados'!$D:$D, Resumo!L$4)=0, "", SUMIFS('Preços coletados'!$F:$F, 'Preços coletados'!$A:$A, Resumo!$B10, 'Preços coletados'!$D:$D, Resumo!L$4))</f>
        <v/>
      </c>
      <c r="M10" s="40" t="str">
        <f>IF(SUMIFS('Preços coletados'!$F:$F, 'Preços coletados'!$A:$A, Resumo!$B10, 'Preços coletados'!$D:$D, Resumo!M$4)=0, "", SUMIFS('Preços coletados'!$F:$F, 'Preços coletados'!$A:$A, Resumo!$B10, 'Preços coletados'!$D:$D, Resumo!M$4))</f>
        <v/>
      </c>
      <c r="N10" s="40" t="str">
        <f>IF(SUMIFS('Preços coletados'!$F:$F, 'Preços coletados'!$A:$A, Resumo!$B10, 'Preços coletados'!$D:$D, Resumo!N$4)=0, "", SUMIFS('Preços coletados'!$F:$F, 'Preços coletados'!$A:$A, Resumo!$B10, 'Preços coletados'!$D:$D, Resumo!N$4))</f>
        <v/>
      </c>
      <c r="O10" s="40" t="str">
        <f>IF(SUMIFS('Preços coletados'!$F:$F, 'Preços coletados'!$A:$A, Resumo!$B10, 'Preços coletados'!$D:$D, Resumo!O$4)=0, "", SUMIFS('Preços coletados'!$F:$F, 'Preços coletados'!$A:$A, Resumo!$B10, 'Preços coletados'!$D:$D, Resumo!O$4))</f>
        <v/>
      </c>
      <c r="P10" s="41"/>
      <c r="Q10" s="42"/>
      <c r="R10" s="42"/>
      <c r="S10" s="42"/>
      <c r="T10" s="43"/>
      <c r="U10" s="44"/>
      <c r="V10" s="44"/>
    </row>
    <row r="11" spans="2:22">
      <c r="B11" s="37"/>
      <c r="C11" s="45"/>
      <c r="D11" s="37"/>
      <c r="E11" s="46"/>
      <c r="F11" s="39" t="str">
        <f>IF(SUMIFS('Preços coletados'!$F:$F, 'Preços coletados'!$A:$A, Resumo!$B11, 'Preços coletados'!$D:$D, Resumo!F$4)=0, "", SUMIFS('Preços coletados'!$F:$F, 'Preços coletados'!$A:$A, Resumo!$B11, 'Preços coletados'!$D:$D, Resumo!F$4))</f>
        <v/>
      </c>
      <c r="G11" s="39" t="str">
        <f>IF(SUMIFS('Preços coletados'!$F:$F, 'Preços coletados'!$A:$A, Resumo!$B11, 'Preços coletados'!$D:$D, Resumo!G$4)=0, "", SUMIFS('Preços coletados'!$F:$F, 'Preços coletados'!$A:$A, Resumo!$B11, 'Preços coletados'!$D:$D, Resumo!G$4))</f>
        <v/>
      </c>
      <c r="H11" s="39" t="str">
        <f>IF(SUMIFS('Preços coletados'!$F:$F, 'Preços coletados'!$A:$A, Resumo!$B11, 'Preços coletados'!$D:$D, Resumo!H$4)=0, "", SUMIFS('Preços coletados'!$F:$F, 'Preços coletados'!$A:$A, Resumo!$B11, 'Preços coletados'!$D:$D, Resumo!H$4))</f>
        <v/>
      </c>
      <c r="I11" s="39" t="str">
        <f>IF(SUMIFS('Preços coletados'!$F:$F, 'Preços coletados'!$A:$A, Resumo!$B11, 'Preços coletados'!$D:$D, Resumo!I$4)=0, "", SUMIFS('Preços coletados'!$F:$F, 'Preços coletados'!$A:$A, Resumo!$B11, 'Preços coletados'!$D:$D, Resumo!I$4))</f>
        <v/>
      </c>
      <c r="J11" s="40"/>
      <c r="K11" s="39" t="str">
        <f>IF(SUMIFS('Preços coletados'!$F:$F, 'Preços coletados'!$A:$A, Resumo!$B11, 'Preços coletados'!$D:$D, Resumo!K$4)=0, "", SUMIFS('Preços coletados'!$F:$F, 'Preços coletados'!$A:$A, Resumo!$B11, 'Preços coletados'!$D:$D, Resumo!K$4))</f>
        <v/>
      </c>
      <c r="L11" s="39" t="str">
        <f>IF(SUMIFS('Preços coletados'!$F:$F, 'Preços coletados'!$A:$A, Resumo!$B11, 'Preços coletados'!$D:$D, Resumo!L$4)=0, "", SUMIFS('Preços coletados'!$F:$F, 'Preços coletados'!$A:$A, Resumo!$B11, 'Preços coletados'!$D:$D, Resumo!L$4))</f>
        <v/>
      </c>
      <c r="M11" s="40" t="str">
        <f>IF(SUMIFS('Preços coletados'!$F:$F, 'Preços coletados'!$A:$A, Resumo!$B11, 'Preços coletados'!$D:$D, Resumo!M$4)=0, "", SUMIFS('Preços coletados'!$F:$F, 'Preços coletados'!$A:$A, Resumo!$B11, 'Preços coletados'!$D:$D, Resumo!M$4))</f>
        <v/>
      </c>
      <c r="N11" s="40" t="str">
        <f>IF(SUMIFS('Preços coletados'!$F:$F, 'Preços coletados'!$A:$A, Resumo!$B11, 'Preços coletados'!$D:$D, Resumo!N$4)=0, "", SUMIFS('Preços coletados'!$F:$F, 'Preços coletados'!$A:$A, Resumo!$B11, 'Preços coletados'!$D:$D, Resumo!N$4))</f>
        <v/>
      </c>
      <c r="O11" s="40" t="str">
        <f>IF(SUMIFS('Preços coletados'!$F:$F, 'Preços coletados'!$A:$A, Resumo!$B11, 'Preços coletados'!$D:$D, Resumo!O$4)=0, "", SUMIFS('Preços coletados'!$F:$F, 'Preços coletados'!$A:$A, Resumo!$B11, 'Preços coletados'!$D:$D, Resumo!O$4))</f>
        <v/>
      </c>
      <c r="P11" s="41"/>
      <c r="Q11" s="42"/>
      <c r="R11" s="42"/>
      <c r="S11" s="42"/>
      <c r="T11" s="43"/>
      <c r="U11" s="44"/>
      <c r="V11" s="44"/>
    </row>
    <row r="12" spans="2:22">
      <c r="B12" s="37"/>
      <c r="C12" s="38"/>
      <c r="D12" s="37"/>
      <c r="E12" s="46"/>
      <c r="F12" s="47" t="str">
        <f>IF(SUMIFS('Preços coletados'!$F:$F, 'Preços coletados'!$A:$A, Resumo!$B12, 'Preços coletados'!$D:$D, Resumo!F$4)=0, "", SUMIFS('Preços coletados'!$F:$F, 'Preços coletados'!$A:$A, Resumo!$B12, 'Preços coletados'!$D:$D, Resumo!F$4))</f>
        <v/>
      </c>
      <c r="G12" s="39" t="str">
        <f>IF(SUMIFS('Preços coletados'!$F:$F, 'Preços coletados'!$A:$A, Resumo!$B12, 'Preços coletados'!$D:$D, Resumo!G$4)=0, "", SUMIFS('Preços coletados'!$F:$F, 'Preços coletados'!$A:$A, Resumo!$B12, 'Preços coletados'!$D:$D, Resumo!G$4))</f>
        <v/>
      </c>
      <c r="H12" s="39" t="str">
        <f>IF(SUMIFS('Preços coletados'!$F:$F, 'Preços coletados'!$A:$A, Resumo!$B12, 'Preços coletados'!$D:$D, Resumo!H$4)=0, "", SUMIFS('Preços coletados'!$F:$F, 'Preços coletados'!$A:$A, Resumo!$B12, 'Preços coletados'!$D:$D, Resumo!H$4))</f>
        <v/>
      </c>
      <c r="I12" s="47" t="str">
        <f>IF(SUMIFS('Preços coletados'!$F:$F, 'Preços coletados'!$A:$A, Resumo!$B12, 'Preços coletados'!$D:$D, Resumo!I$4)=0, "", SUMIFS('Preços coletados'!$F:$F, 'Preços coletados'!$A:$A, Resumo!$B12, 'Preços coletados'!$D:$D, Resumo!I$4))</f>
        <v/>
      </c>
      <c r="J12" s="40" t="str">
        <f>IF(SUMIFS('Preços coletados'!$F:$F, 'Preços coletados'!$A:$A, Resumo!$B12, 'Preços coletados'!$D:$D, Resumo!J$4)=0, "", SUMIFS('Preços coletados'!$F:$F, 'Preços coletados'!$A:$A, Resumo!$B12, 'Preços coletados'!$D:$D, Resumo!J$4))</f>
        <v/>
      </c>
      <c r="K12" s="39" t="str">
        <f>IF(SUMIFS('Preços coletados'!$F:$F, 'Preços coletados'!$A:$A, Resumo!$B12, 'Preços coletados'!$D:$D, Resumo!K$4)=0, "", SUMIFS('Preços coletados'!$F:$F, 'Preços coletados'!$A:$A, Resumo!$B12, 'Preços coletados'!$D:$D, Resumo!K$4))</f>
        <v/>
      </c>
      <c r="L12" s="39" t="str">
        <f>IF(SUMIFS('Preços coletados'!$F:$F, 'Preços coletados'!$A:$A, Resumo!$B12, 'Preços coletados'!$D:$D, Resumo!L$4)=0, "", SUMIFS('Preços coletados'!$F:$F, 'Preços coletados'!$A:$A, Resumo!$B12, 'Preços coletados'!$D:$D, Resumo!L$4))</f>
        <v/>
      </c>
      <c r="M12" s="40" t="str">
        <f>IF(SUMIFS('Preços coletados'!$F:$F, 'Preços coletados'!$A:$A, Resumo!$B12, 'Preços coletados'!$D:$D, Resumo!M$4)=0, "", SUMIFS('Preços coletados'!$F:$F, 'Preços coletados'!$A:$A, Resumo!$B12, 'Preços coletados'!$D:$D, Resumo!M$4))</f>
        <v/>
      </c>
      <c r="N12" s="40" t="str">
        <f>IF(SUMIFS('Preços coletados'!$F:$F, 'Preços coletados'!$A:$A, Resumo!$B12, 'Preços coletados'!$D:$D, Resumo!N$4)=0, "", SUMIFS('Preços coletados'!$F:$F, 'Preços coletados'!$A:$A, Resumo!$B12, 'Preços coletados'!$D:$D, Resumo!N$4))</f>
        <v/>
      </c>
      <c r="O12" s="40" t="str">
        <f>IF(SUMIFS('Preços coletados'!$F:$F, 'Preços coletados'!$A:$A, Resumo!$B12, 'Preços coletados'!$D:$D, Resumo!O$4)=0, "", SUMIFS('Preços coletados'!$F:$F, 'Preços coletados'!$A:$A, Resumo!$B12, 'Preços coletados'!$D:$D, Resumo!O$4))</f>
        <v/>
      </c>
      <c r="P12" s="41"/>
      <c r="Q12" s="42"/>
      <c r="R12" s="42"/>
      <c r="S12" s="42"/>
      <c r="T12" s="43"/>
      <c r="U12" s="44"/>
      <c r="V12" s="44"/>
    </row>
    <row r="13" spans="2:22">
      <c r="B13" s="37"/>
      <c r="C13" s="38"/>
      <c r="D13" s="37"/>
      <c r="E13" s="46"/>
      <c r="F13" s="47" t="str">
        <f>IF(SUMIFS('Preços coletados'!$F:$F, 'Preços coletados'!$A:$A, Resumo!$B13, 'Preços coletados'!$D:$D, Resumo!F$4)=0, "", SUMIFS('Preços coletados'!$F:$F, 'Preços coletados'!$A:$A, Resumo!$B13, 'Preços coletados'!$D:$D, Resumo!F$4))</f>
        <v/>
      </c>
      <c r="G13" s="39" t="str">
        <f>IF(SUMIFS('Preços coletados'!$F:$F, 'Preços coletados'!$A:$A, Resumo!$B13, 'Preços coletados'!$D:$D, Resumo!G$4)=0, "", SUMIFS('Preços coletados'!$F:$F, 'Preços coletados'!$A:$A, Resumo!$B13, 'Preços coletados'!$D:$D, Resumo!G$4))</f>
        <v/>
      </c>
      <c r="H13" s="39" t="str">
        <f>IF(SUMIFS('Preços coletados'!$F:$F, 'Preços coletados'!$A:$A, Resumo!$B13, 'Preços coletados'!$D:$D, Resumo!H$4)=0, "", SUMIFS('Preços coletados'!$F:$F, 'Preços coletados'!$A:$A, Resumo!$B13, 'Preços coletados'!$D:$D, Resumo!H$4))</f>
        <v/>
      </c>
      <c r="I13" s="47" t="str">
        <f>IF(SUMIFS('Preços coletados'!$F:$F, 'Preços coletados'!$A:$A, Resumo!$B13, 'Preços coletados'!$D:$D, Resumo!I$4)=0, "", SUMIFS('Preços coletados'!$F:$F, 'Preços coletados'!$A:$A, Resumo!$B13, 'Preços coletados'!$D:$D, Resumo!I$4))</f>
        <v/>
      </c>
      <c r="J13" s="40" t="str">
        <f>IF(SUMIFS('Preços coletados'!$F:$F, 'Preços coletados'!$A:$A, Resumo!$B13, 'Preços coletados'!$D:$D, Resumo!J$4)=0, "", SUMIFS('Preços coletados'!$F:$F, 'Preços coletados'!$A:$A, Resumo!$B13, 'Preços coletados'!$D:$D, Resumo!J$4))</f>
        <v/>
      </c>
      <c r="K13" s="39" t="str">
        <f>IF(SUMIFS('Preços coletados'!$F:$F, 'Preços coletados'!$A:$A, Resumo!$B13, 'Preços coletados'!$D:$D, Resumo!K$4)=0, "", SUMIFS('Preços coletados'!$F:$F, 'Preços coletados'!$A:$A, Resumo!$B13, 'Preços coletados'!$D:$D, Resumo!K$4))</f>
        <v/>
      </c>
      <c r="L13" s="39" t="str">
        <f>IF(SUMIFS('Preços coletados'!$F:$F, 'Preços coletados'!$A:$A, Resumo!$B13, 'Preços coletados'!$D:$D, Resumo!L$4)=0, "", SUMIFS('Preços coletados'!$F:$F, 'Preços coletados'!$A:$A, Resumo!$B13, 'Preços coletados'!$D:$D, Resumo!L$4))</f>
        <v/>
      </c>
      <c r="M13" s="40" t="str">
        <f>IF(SUMIFS('Preços coletados'!$F:$F, 'Preços coletados'!$A:$A, Resumo!$B13, 'Preços coletados'!$D:$D, Resumo!M$4)=0, "", SUMIFS('Preços coletados'!$F:$F, 'Preços coletados'!$A:$A, Resumo!$B13, 'Preços coletados'!$D:$D, Resumo!M$4))</f>
        <v/>
      </c>
      <c r="N13" s="40" t="str">
        <f>IF(SUMIFS('Preços coletados'!$F:$F, 'Preços coletados'!$A:$A, Resumo!$B13, 'Preços coletados'!$D:$D, Resumo!N$4)=0, "", SUMIFS('Preços coletados'!$F:$F, 'Preços coletados'!$A:$A, Resumo!$B13, 'Preços coletados'!$D:$D, Resumo!N$4))</f>
        <v/>
      </c>
      <c r="O13" s="40" t="str">
        <f>IF(SUMIFS('Preços coletados'!$F:$F, 'Preços coletados'!$A:$A, Resumo!$B13, 'Preços coletados'!$D:$D, Resumo!O$4)=0, "", SUMIFS('Preços coletados'!$F:$F, 'Preços coletados'!$A:$A, Resumo!$B13, 'Preços coletados'!$D:$D, Resumo!O$4))</f>
        <v/>
      </c>
      <c r="P13" s="41"/>
      <c r="Q13" s="42"/>
      <c r="R13" s="42"/>
      <c r="S13" s="42"/>
      <c r="T13" s="43"/>
      <c r="U13" s="44"/>
      <c r="V13" s="44"/>
    </row>
    <row r="14" spans="2:22">
      <c r="B14" s="37"/>
      <c r="C14" s="38"/>
      <c r="D14" s="37"/>
      <c r="E14" s="46"/>
      <c r="F14" s="47" t="str">
        <f>IF(SUMIFS('Preços coletados'!$F:$F, 'Preços coletados'!$A:$A, Resumo!$B14, 'Preços coletados'!$D:$D, Resumo!F$4)=0, "", SUMIFS('Preços coletados'!$F:$F, 'Preços coletados'!$A:$A, Resumo!$B14, 'Preços coletados'!$D:$D, Resumo!F$4))</f>
        <v/>
      </c>
      <c r="G14" s="39" t="str">
        <f>IF(SUMIFS('Preços coletados'!$F:$F, 'Preços coletados'!$A:$A, Resumo!$B14, 'Preços coletados'!$D:$D, Resumo!G$4)=0, "", SUMIFS('Preços coletados'!$F:$F, 'Preços coletados'!$A:$A, Resumo!$B14, 'Preços coletados'!$D:$D, Resumo!G$4))</f>
        <v/>
      </c>
      <c r="H14" s="39" t="str">
        <f>IF(SUMIFS('Preços coletados'!$F:$F, 'Preços coletados'!$A:$A, Resumo!$B14, 'Preços coletados'!$D:$D, Resumo!H$4)=0, "", SUMIFS('Preços coletados'!$F:$F, 'Preços coletados'!$A:$A, Resumo!$B14, 'Preços coletados'!$D:$D, Resumo!H$4))</f>
        <v/>
      </c>
      <c r="I14" s="47"/>
      <c r="J14" s="40" t="str">
        <f>IF(SUMIFS('Preços coletados'!$F:$F, 'Preços coletados'!$A:$A, Resumo!$B14, 'Preços coletados'!$D:$D, Resumo!J$4)=0, "", SUMIFS('Preços coletados'!$F:$F, 'Preços coletados'!$A:$A, Resumo!$B14, 'Preços coletados'!$D:$D, Resumo!J$4))</f>
        <v/>
      </c>
      <c r="K14" s="39" t="str">
        <f>IF(SUMIFS('Preços coletados'!$F:$F, 'Preços coletados'!$A:$A, Resumo!$B14, 'Preços coletados'!$D:$D, Resumo!K$4)=0, "", SUMIFS('Preços coletados'!$F:$F, 'Preços coletados'!$A:$A, Resumo!$B14, 'Preços coletados'!$D:$D, Resumo!K$4))</f>
        <v/>
      </c>
      <c r="L14" s="39" t="str">
        <f>IF(SUMIFS('Preços coletados'!$F:$F, 'Preços coletados'!$A:$A, Resumo!$B14, 'Preços coletados'!$D:$D, Resumo!L$4)=0, "", SUMIFS('Preços coletados'!$F:$F, 'Preços coletados'!$A:$A, Resumo!$B14, 'Preços coletados'!$D:$D, Resumo!L$4))</f>
        <v/>
      </c>
      <c r="M14" s="40" t="str">
        <f>IF(SUMIFS('Preços coletados'!$F:$F, 'Preços coletados'!$A:$A, Resumo!$B14, 'Preços coletados'!$D:$D, Resumo!M$4)=0, "", SUMIFS('Preços coletados'!$F:$F, 'Preços coletados'!$A:$A, Resumo!$B14, 'Preços coletados'!$D:$D, Resumo!M$4))</f>
        <v/>
      </c>
      <c r="N14" s="40" t="str">
        <f>IF(SUMIFS('Preços coletados'!$F:$F, 'Preços coletados'!$A:$A, Resumo!$B14, 'Preços coletados'!$D:$D, Resumo!N$4)=0, "", SUMIFS('Preços coletados'!$F:$F, 'Preços coletados'!$A:$A, Resumo!$B14, 'Preços coletados'!$D:$D, Resumo!N$4))</f>
        <v/>
      </c>
      <c r="O14" s="40" t="str">
        <f>IF(SUMIFS('Preços coletados'!$F:$F, 'Preços coletados'!$A:$A, Resumo!$B14, 'Preços coletados'!$D:$D, Resumo!O$4)=0, "", SUMIFS('Preços coletados'!$F:$F, 'Preços coletados'!$A:$A, Resumo!$B14, 'Preços coletados'!$D:$D, Resumo!O$4))</f>
        <v/>
      </c>
      <c r="P14" s="41"/>
      <c r="Q14" s="42"/>
      <c r="R14" s="42"/>
      <c r="S14" s="42"/>
      <c r="T14" s="43"/>
      <c r="U14" s="44"/>
      <c r="V14" s="44"/>
    </row>
    <row r="15" spans="2:22">
      <c r="B15" s="37"/>
      <c r="C15" s="38"/>
      <c r="D15" s="37"/>
      <c r="E15" s="46"/>
      <c r="F15" s="47" t="str">
        <f>IF(SUMIFS('Preços coletados'!$F:$F, 'Preços coletados'!$A:$A, Resumo!$B15, 'Preços coletados'!$D:$D, Resumo!F$4)=0, "", SUMIFS('Preços coletados'!$F:$F, 'Preços coletados'!$A:$A, Resumo!$B15, 'Preços coletados'!$D:$D, Resumo!F$4))</f>
        <v/>
      </c>
      <c r="G15" s="39" t="str">
        <f>IF(SUMIFS('Preços coletados'!$F:$F, 'Preços coletados'!$A:$A, Resumo!$B15, 'Preços coletados'!$D:$D, Resumo!G$4)=0, "", SUMIFS('Preços coletados'!$F:$F, 'Preços coletados'!$A:$A, Resumo!$B15, 'Preços coletados'!$D:$D, Resumo!G$4))</f>
        <v/>
      </c>
      <c r="H15" s="39" t="str">
        <f>IF(SUMIFS('Preços coletados'!$F:$F, 'Preços coletados'!$A:$A, Resumo!$B15, 'Preços coletados'!$D:$D, Resumo!H$4)=0, "", SUMIFS('Preços coletados'!$F:$F, 'Preços coletados'!$A:$A, Resumo!$B15, 'Preços coletados'!$D:$D, Resumo!H$4))</f>
        <v/>
      </c>
      <c r="I15" s="47" t="str">
        <f>IF(SUMIFS('Preços coletados'!$F:$F, 'Preços coletados'!$A:$A, Resumo!$B15, 'Preços coletados'!$D:$D, Resumo!I$4)=0, "", SUMIFS('Preços coletados'!$F:$F, 'Preços coletados'!$A:$A, Resumo!$B15, 'Preços coletados'!$D:$D, Resumo!I$4))</f>
        <v/>
      </c>
      <c r="J15" s="40" t="str">
        <f>IF(SUMIFS('Preços coletados'!$F:$F, 'Preços coletados'!$A:$A, Resumo!$B15, 'Preços coletados'!$D:$D, Resumo!J$4)=0, "", SUMIFS('Preços coletados'!$F:$F, 'Preços coletados'!$A:$A, Resumo!$B15, 'Preços coletados'!$D:$D, Resumo!J$4))</f>
        <v/>
      </c>
      <c r="K15" s="39" t="str">
        <f>IF(SUMIFS('Preços coletados'!$F:$F, 'Preços coletados'!$A:$A, Resumo!$B15, 'Preços coletados'!$D:$D, Resumo!K$4)=0, "", SUMIFS('Preços coletados'!$F:$F, 'Preços coletados'!$A:$A, Resumo!$B15, 'Preços coletados'!$D:$D, Resumo!K$4))</f>
        <v/>
      </c>
      <c r="L15" s="39" t="str">
        <f>IF(SUMIFS('Preços coletados'!$F:$F, 'Preços coletados'!$A:$A, Resumo!$B15, 'Preços coletados'!$D:$D, Resumo!L$4)=0, "", SUMIFS('Preços coletados'!$F:$F, 'Preços coletados'!$A:$A, Resumo!$B15, 'Preços coletados'!$D:$D, Resumo!L$4))</f>
        <v/>
      </c>
      <c r="M15" s="40" t="str">
        <f>IF(SUMIFS('Preços coletados'!$F:$F, 'Preços coletados'!$A:$A, Resumo!$B15, 'Preços coletados'!$D:$D, Resumo!M$4)=0, "", SUMIFS('Preços coletados'!$F:$F, 'Preços coletados'!$A:$A, Resumo!$B15, 'Preços coletados'!$D:$D, Resumo!M$4))</f>
        <v/>
      </c>
      <c r="N15" s="40" t="str">
        <f>IF(SUMIFS('Preços coletados'!$F:$F, 'Preços coletados'!$A:$A, Resumo!$B15, 'Preços coletados'!$D:$D, Resumo!N$4)=0, "", SUMIFS('Preços coletados'!$F:$F, 'Preços coletados'!$A:$A, Resumo!$B15, 'Preços coletados'!$D:$D, Resumo!N$4))</f>
        <v/>
      </c>
      <c r="O15" s="40" t="str">
        <f>IF(SUMIFS('Preços coletados'!$F:$F, 'Preços coletados'!$A:$A, Resumo!$B15, 'Preços coletados'!$D:$D, Resumo!O$4)=0, "", SUMIFS('Preços coletados'!$F:$F, 'Preços coletados'!$A:$A, Resumo!$B15, 'Preços coletados'!$D:$D, Resumo!O$4))</f>
        <v/>
      </c>
      <c r="P15" s="41"/>
      <c r="Q15" s="42"/>
      <c r="R15" s="42"/>
      <c r="S15" s="42"/>
      <c r="T15" s="43"/>
      <c r="U15" s="44"/>
      <c r="V15" s="44"/>
    </row>
    <row r="16" spans="2:22">
      <c r="B16" s="37"/>
      <c r="C16" s="38"/>
      <c r="D16" s="37"/>
      <c r="E16" s="46"/>
      <c r="F16" s="47" t="str">
        <f>IF(SUMIFS('Preços coletados'!$F:$F, 'Preços coletados'!$A:$A, Resumo!$B16, 'Preços coletados'!$D:$D, Resumo!F$4)=0, "", SUMIFS('Preços coletados'!$F:$F, 'Preços coletados'!$A:$A, Resumo!$B16, 'Preços coletados'!$D:$D, Resumo!F$4))</f>
        <v/>
      </c>
      <c r="G16" s="39" t="str">
        <f>IF(SUMIFS('Preços coletados'!$F:$F, 'Preços coletados'!$A:$A, Resumo!$B16, 'Preços coletados'!$D:$D, Resumo!G$4)=0, "", SUMIFS('Preços coletados'!$F:$F, 'Preços coletados'!$A:$A, Resumo!$B16, 'Preços coletados'!$D:$D, Resumo!G$4))</f>
        <v/>
      </c>
      <c r="H16" s="39" t="str">
        <f>IF(SUMIFS('Preços coletados'!$F:$F, 'Preços coletados'!$A:$A, Resumo!$B16, 'Preços coletados'!$D:$D, Resumo!H$4)=0, "", SUMIFS('Preços coletados'!$F:$F, 'Preços coletados'!$A:$A, Resumo!$B16, 'Preços coletados'!$D:$D, Resumo!H$4))</f>
        <v/>
      </c>
      <c r="I16" s="47" t="str">
        <f>IF(SUMIFS('Preços coletados'!$F:$F, 'Preços coletados'!$A:$A, Resumo!$B16, 'Preços coletados'!$D:$D, Resumo!I$4)=0, "", SUMIFS('Preços coletados'!$F:$F, 'Preços coletados'!$A:$A, Resumo!$B16, 'Preços coletados'!$D:$D, Resumo!I$4))</f>
        <v/>
      </c>
      <c r="J16" s="40" t="str">
        <f>IF(SUMIFS('Preços coletados'!$F:$F, 'Preços coletados'!$A:$A, Resumo!$B16, 'Preços coletados'!$D:$D, Resumo!J$4)=0, "", SUMIFS('Preços coletados'!$F:$F, 'Preços coletados'!$A:$A, Resumo!$B16, 'Preços coletados'!$D:$D, Resumo!J$4))</f>
        <v/>
      </c>
      <c r="K16" s="39" t="str">
        <f>IF(SUMIFS('Preços coletados'!$F:$F, 'Preços coletados'!$A:$A, Resumo!$B16, 'Preços coletados'!$D:$D, Resumo!K$4)=0, "", SUMIFS('Preços coletados'!$F:$F, 'Preços coletados'!$A:$A, Resumo!$B16, 'Preços coletados'!$D:$D, Resumo!K$4))</f>
        <v/>
      </c>
      <c r="L16" s="39" t="str">
        <f>IF(SUMIFS('Preços coletados'!$F:$F, 'Preços coletados'!$A:$A, Resumo!$B16, 'Preços coletados'!$D:$D, Resumo!L$4)=0, "", SUMIFS('Preços coletados'!$F:$F, 'Preços coletados'!$A:$A, Resumo!$B16, 'Preços coletados'!$D:$D, Resumo!L$4))</f>
        <v/>
      </c>
      <c r="M16" s="40" t="str">
        <f>IF(SUMIFS('Preços coletados'!$F:$F, 'Preços coletados'!$A:$A, Resumo!$B16, 'Preços coletados'!$D:$D, Resumo!M$4)=0, "", SUMIFS('Preços coletados'!$F:$F, 'Preços coletados'!$A:$A, Resumo!$B16, 'Preços coletados'!$D:$D, Resumo!M$4))</f>
        <v/>
      </c>
      <c r="N16" s="40" t="str">
        <f>IF(SUMIFS('Preços coletados'!$F:$F, 'Preços coletados'!$A:$A, Resumo!$B16, 'Preços coletados'!$D:$D, Resumo!N$4)=0, "", SUMIFS('Preços coletados'!$F:$F, 'Preços coletados'!$A:$A, Resumo!$B16, 'Preços coletados'!$D:$D, Resumo!N$4))</f>
        <v/>
      </c>
      <c r="O16" s="40" t="str">
        <f>IF(SUMIFS('Preços coletados'!$F:$F, 'Preços coletados'!$A:$A, Resumo!$B16, 'Preços coletados'!$D:$D, Resumo!O$4)=0, "", SUMIFS('Preços coletados'!$F:$F, 'Preços coletados'!$A:$A, Resumo!$B16, 'Preços coletados'!$D:$D, Resumo!O$4))</f>
        <v/>
      </c>
      <c r="P16" s="41"/>
      <c r="Q16" s="42"/>
      <c r="R16" s="42"/>
      <c r="S16" s="42"/>
      <c r="T16" s="43"/>
      <c r="U16" s="44"/>
      <c r="V16" s="44"/>
    </row>
    <row r="17" spans="2:22">
      <c r="B17" s="37"/>
      <c r="C17" s="38"/>
      <c r="D17" s="37"/>
      <c r="E17" s="46"/>
      <c r="F17" s="47" t="str">
        <f>IF(SUMIFS('Preços coletados'!$F:$F, 'Preços coletados'!$A:$A, Resumo!$B17, 'Preços coletados'!$D:$D, Resumo!F$4)=0, "", SUMIFS('Preços coletados'!$F:$F, 'Preços coletados'!$A:$A, Resumo!$B17, 'Preços coletados'!$D:$D, Resumo!F$4))</f>
        <v/>
      </c>
      <c r="G17" s="39" t="str">
        <f>IF(SUMIFS('Preços coletados'!$F:$F, 'Preços coletados'!$A:$A, Resumo!$B17, 'Preços coletados'!$D:$D, Resumo!G$4)=0, "", SUMIFS('Preços coletados'!$F:$F, 'Preços coletados'!$A:$A, Resumo!$B17, 'Preços coletados'!$D:$D, Resumo!G$4))</f>
        <v/>
      </c>
      <c r="H17" s="39" t="str">
        <f>IF(SUMIFS('Preços coletados'!$F:$F, 'Preços coletados'!$A:$A, Resumo!$B17, 'Preços coletados'!$D:$D, Resumo!H$4)=0, "", SUMIFS('Preços coletados'!$F:$F, 'Preços coletados'!$A:$A, Resumo!$B17, 'Preços coletados'!$D:$D, Resumo!H$4))</f>
        <v/>
      </c>
      <c r="I17" s="47" t="str">
        <f>IF(SUMIFS('Preços coletados'!$F:$F, 'Preços coletados'!$A:$A, Resumo!$B17, 'Preços coletados'!$D:$D, Resumo!I$4)=0, "", SUMIFS('Preços coletados'!$F:$F, 'Preços coletados'!$A:$A, Resumo!$B17, 'Preços coletados'!$D:$D, Resumo!I$4))</f>
        <v/>
      </c>
      <c r="J17" s="40" t="str">
        <f>IF(SUMIFS('Preços coletados'!$F:$F, 'Preços coletados'!$A:$A, Resumo!$B17, 'Preços coletados'!$D:$D, Resumo!J$4)=0, "", SUMIFS('Preços coletados'!$F:$F, 'Preços coletados'!$A:$A, Resumo!$B17, 'Preços coletados'!$D:$D, Resumo!J$4))</f>
        <v/>
      </c>
      <c r="K17" s="39" t="str">
        <f>IF(SUMIFS('Preços coletados'!$F:$F, 'Preços coletados'!$A:$A, Resumo!$B17, 'Preços coletados'!$D:$D, Resumo!K$4)=0, "", SUMIFS('Preços coletados'!$F:$F, 'Preços coletados'!$A:$A, Resumo!$B17, 'Preços coletados'!$D:$D, Resumo!K$4))</f>
        <v/>
      </c>
      <c r="L17" s="39" t="str">
        <f>IF(SUMIFS('Preços coletados'!$F:$F, 'Preços coletados'!$A:$A, Resumo!$B17, 'Preços coletados'!$D:$D, Resumo!L$4)=0, "", SUMIFS('Preços coletados'!$F:$F, 'Preços coletados'!$A:$A, Resumo!$B17, 'Preços coletados'!$D:$D, Resumo!L$4))</f>
        <v/>
      </c>
      <c r="M17" s="40" t="str">
        <f>IF(SUMIFS('Preços coletados'!$F:$F, 'Preços coletados'!$A:$A, Resumo!$B17, 'Preços coletados'!$D:$D, Resumo!M$4)=0, "", SUMIFS('Preços coletados'!$F:$F, 'Preços coletados'!$A:$A, Resumo!$B17, 'Preços coletados'!$D:$D, Resumo!M$4))</f>
        <v/>
      </c>
      <c r="N17" s="40" t="str">
        <f>IF(SUMIFS('Preços coletados'!$F:$F, 'Preços coletados'!$A:$A, Resumo!$B17, 'Preços coletados'!$D:$D, Resumo!N$4)=0, "", SUMIFS('Preços coletados'!$F:$F, 'Preços coletados'!$A:$A, Resumo!$B17, 'Preços coletados'!$D:$D, Resumo!N$4))</f>
        <v/>
      </c>
      <c r="O17" s="40" t="str">
        <f>IF(SUMIFS('Preços coletados'!$F:$F, 'Preços coletados'!$A:$A, Resumo!$B17, 'Preços coletados'!$D:$D, Resumo!O$4)=0, "", SUMIFS('Preços coletados'!$F:$F, 'Preços coletados'!$A:$A, Resumo!$B17, 'Preços coletados'!$D:$D, Resumo!O$4))</f>
        <v/>
      </c>
      <c r="P17" s="41"/>
      <c r="Q17" s="42"/>
      <c r="R17" s="42"/>
      <c r="S17" s="42"/>
      <c r="T17" s="43"/>
      <c r="U17" s="44"/>
      <c r="V17" s="44"/>
    </row>
    <row r="18" spans="2:22">
      <c r="B18" s="37"/>
      <c r="C18" s="38"/>
      <c r="D18" s="37"/>
      <c r="E18" s="46"/>
      <c r="F18" s="47" t="str">
        <f>IF(SUMIFS('Preços coletados'!$F:$F, 'Preços coletados'!$A:$A, Resumo!$B18, 'Preços coletados'!$D:$D, Resumo!F$4)=0, "", SUMIFS('Preços coletados'!$F:$F, 'Preços coletados'!$A:$A, Resumo!$B18, 'Preços coletados'!$D:$D, Resumo!F$4))</f>
        <v/>
      </c>
      <c r="G18" s="39" t="str">
        <f>IF(SUMIFS('Preços coletados'!$F:$F, 'Preços coletados'!$A:$A, Resumo!$B18, 'Preços coletados'!$D:$D, Resumo!G$4)=0, "", SUMIFS('Preços coletados'!$F:$F, 'Preços coletados'!$A:$A, Resumo!$B18, 'Preços coletados'!$D:$D, Resumo!G$4))</f>
        <v/>
      </c>
      <c r="H18" s="39" t="str">
        <f>IF(SUMIFS('Preços coletados'!$F:$F, 'Preços coletados'!$A:$A, Resumo!$B18, 'Preços coletados'!$D:$D, Resumo!H$4)=0, "", SUMIFS('Preços coletados'!$F:$F, 'Preços coletados'!$A:$A, Resumo!$B18, 'Preços coletados'!$D:$D, Resumo!H$4))</f>
        <v/>
      </c>
      <c r="I18" s="47" t="str">
        <f>IF(SUMIFS('Preços coletados'!$F:$F, 'Preços coletados'!$A:$A, Resumo!$B18, 'Preços coletados'!$D:$D, Resumo!I$4)=0, "", SUMIFS('Preços coletados'!$F:$F, 'Preços coletados'!$A:$A, Resumo!$B18, 'Preços coletados'!$D:$D, Resumo!I$4))</f>
        <v/>
      </c>
      <c r="J18" s="40" t="str">
        <f>IF(SUMIFS('Preços coletados'!$F:$F, 'Preços coletados'!$A:$A, Resumo!$B18, 'Preços coletados'!$D:$D, Resumo!J$4)=0, "", SUMIFS('Preços coletados'!$F:$F, 'Preços coletados'!$A:$A, Resumo!$B18, 'Preços coletados'!$D:$D, Resumo!J$4))</f>
        <v/>
      </c>
      <c r="K18" s="39" t="str">
        <f>IF(SUMIFS('Preços coletados'!$F:$F, 'Preços coletados'!$A:$A, Resumo!$B18, 'Preços coletados'!$D:$D, Resumo!K$4)=0, "", SUMIFS('Preços coletados'!$F:$F, 'Preços coletados'!$A:$A, Resumo!$B18, 'Preços coletados'!$D:$D, Resumo!K$4))</f>
        <v/>
      </c>
      <c r="L18" s="39" t="str">
        <f>IF(SUMIFS('Preços coletados'!$F:$F, 'Preços coletados'!$A:$A, Resumo!$B18, 'Preços coletados'!$D:$D, Resumo!L$4)=0, "", SUMIFS('Preços coletados'!$F:$F, 'Preços coletados'!$A:$A, Resumo!$B18, 'Preços coletados'!$D:$D, Resumo!L$4))</f>
        <v/>
      </c>
      <c r="M18" s="40" t="str">
        <f>IF(SUMIFS('Preços coletados'!$F:$F, 'Preços coletados'!$A:$A, Resumo!$B18, 'Preços coletados'!$D:$D, Resumo!M$4)=0, "", SUMIFS('Preços coletados'!$F:$F, 'Preços coletados'!$A:$A, Resumo!$B18, 'Preços coletados'!$D:$D, Resumo!M$4))</f>
        <v/>
      </c>
      <c r="N18" s="40" t="str">
        <f>IF(SUMIFS('Preços coletados'!$F:$F, 'Preços coletados'!$A:$A, Resumo!$B18, 'Preços coletados'!$D:$D, Resumo!N$4)=0, "", SUMIFS('Preços coletados'!$F:$F, 'Preços coletados'!$A:$A, Resumo!$B18, 'Preços coletados'!$D:$D, Resumo!N$4))</f>
        <v/>
      </c>
      <c r="O18" s="40" t="str">
        <f>IF(SUMIFS('Preços coletados'!$F:$F, 'Preços coletados'!$A:$A, Resumo!$B18, 'Preços coletados'!$D:$D, Resumo!O$4)=0, "", SUMIFS('Preços coletados'!$F:$F, 'Preços coletados'!$A:$A, Resumo!$B18, 'Preços coletados'!$D:$D, Resumo!O$4))</f>
        <v/>
      </c>
      <c r="P18" s="41"/>
      <c r="Q18" s="42"/>
      <c r="R18" s="42"/>
      <c r="S18" s="42"/>
      <c r="T18" s="43"/>
      <c r="U18" s="44"/>
      <c r="V18" s="44"/>
    </row>
    <row r="19" spans="2:22">
      <c r="B19" s="37"/>
      <c r="C19" s="38"/>
      <c r="D19" s="37"/>
      <c r="E19" s="46"/>
      <c r="F19" s="47" t="str">
        <f>IF(SUMIFS('Preços coletados'!$F:$F, 'Preços coletados'!$A:$A, Resumo!$B19, 'Preços coletados'!$D:$D, Resumo!F$4)=0, "", SUMIFS('Preços coletados'!$F:$F, 'Preços coletados'!$A:$A, Resumo!$B19, 'Preços coletados'!$D:$D, Resumo!F$4))</f>
        <v/>
      </c>
      <c r="G19" s="39" t="str">
        <f>IF(SUMIFS('Preços coletados'!$F:$F, 'Preços coletados'!$A:$A, Resumo!$B19, 'Preços coletados'!$D:$D, Resumo!G$4)=0, "", SUMIFS('Preços coletados'!$F:$F, 'Preços coletados'!$A:$A, Resumo!$B19, 'Preços coletados'!$D:$D, Resumo!G$4))</f>
        <v/>
      </c>
      <c r="H19" s="39" t="str">
        <f>IF(SUMIFS('Preços coletados'!$F:$F, 'Preços coletados'!$A:$A, Resumo!$B19, 'Preços coletados'!$D:$D, Resumo!H$4)=0, "", SUMIFS('Preços coletados'!$F:$F, 'Preços coletados'!$A:$A, Resumo!$B19, 'Preços coletados'!$D:$D, Resumo!H$4))</f>
        <v/>
      </c>
      <c r="I19" s="47" t="str">
        <f>IF(SUMIFS('Preços coletados'!$F:$F, 'Preços coletados'!$A:$A, Resumo!$B19, 'Preços coletados'!$D:$D, Resumo!I$4)=0, "", SUMIFS('Preços coletados'!$F:$F, 'Preços coletados'!$A:$A, Resumo!$B19, 'Preços coletados'!$D:$D, Resumo!I$4))</f>
        <v/>
      </c>
      <c r="J19" s="40" t="str">
        <f>IF(SUMIFS('Preços coletados'!$F:$F, 'Preços coletados'!$A:$A, Resumo!$B19, 'Preços coletados'!$D:$D, Resumo!J$4)=0, "", SUMIFS('Preços coletados'!$F:$F, 'Preços coletados'!$A:$A, Resumo!$B19, 'Preços coletados'!$D:$D, Resumo!J$4))</f>
        <v/>
      </c>
      <c r="K19" s="39" t="str">
        <f>IF(SUMIFS('Preços coletados'!$F:$F, 'Preços coletados'!$A:$A, Resumo!$B19, 'Preços coletados'!$D:$D, Resumo!K$4)=0, "", SUMIFS('Preços coletados'!$F:$F, 'Preços coletados'!$A:$A, Resumo!$B19, 'Preços coletados'!$D:$D, Resumo!K$4))</f>
        <v/>
      </c>
      <c r="L19" s="39" t="str">
        <f>IF(SUMIFS('Preços coletados'!$F:$F, 'Preços coletados'!$A:$A, Resumo!$B19, 'Preços coletados'!$D:$D, Resumo!L$4)=0, "", SUMIFS('Preços coletados'!$F:$F, 'Preços coletados'!$A:$A, Resumo!$B19, 'Preços coletados'!$D:$D, Resumo!L$4))</f>
        <v/>
      </c>
      <c r="M19" s="40" t="str">
        <f>IF(SUMIFS('Preços coletados'!$F:$F, 'Preços coletados'!$A:$A, Resumo!$B19, 'Preços coletados'!$D:$D, Resumo!M$4)=0, "", SUMIFS('Preços coletados'!$F:$F, 'Preços coletados'!$A:$A, Resumo!$B19, 'Preços coletados'!$D:$D, Resumo!M$4))</f>
        <v/>
      </c>
      <c r="N19" s="40" t="str">
        <f>IF(SUMIFS('Preços coletados'!$F:$F, 'Preços coletados'!$A:$A, Resumo!$B19, 'Preços coletados'!$D:$D, Resumo!N$4)=0, "", SUMIFS('Preços coletados'!$F:$F, 'Preços coletados'!$A:$A, Resumo!$B19, 'Preços coletados'!$D:$D, Resumo!N$4))</f>
        <v/>
      </c>
      <c r="O19" s="40" t="str">
        <f>IF(SUMIFS('Preços coletados'!$F:$F, 'Preços coletados'!$A:$A, Resumo!$B19, 'Preços coletados'!$D:$D, Resumo!O$4)=0, "", SUMIFS('Preços coletados'!$F:$F, 'Preços coletados'!$A:$A, Resumo!$B19, 'Preços coletados'!$D:$D, Resumo!O$4))</f>
        <v/>
      </c>
      <c r="P19" s="41"/>
      <c r="Q19" s="42"/>
      <c r="R19" s="42"/>
      <c r="S19" s="42"/>
      <c r="T19" s="43"/>
      <c r="U19" s="44"/>
      <c r="V19" s="44"/>
    </row>
    <row r="20" spans="2:22">
      <c r="B20" s="37"/>
      <c r="C20" s="38"/>
      <c r="D20" s="37"/>
      <c r="E20" s="46"/>
      <c r="F20" s="47" t="str">
        <f>IF(SUMIFS('Preços coletados'!$F:$F, 'Preços coletados'!$A:$A, Resumo!$B20, 'Preços coletados'!$D:$D, Resumo!F$4)=0, "", SUMIFS('Preços coletados'!$F:$F, 'Preços coletados'!$A:$A, Resumo!$B20, 'Preços coletados'!$D:$D, Resumo!F$4))</f>
        <v/>
      </c>
      <c r="G20" s="39" t="str">
        <f>IF(SUMIFS('Preços coletados'!$F:$F, 'Preços coletados'!$A:$A, Resumo!$B20, 'Preços coletados'!$D:$D, Resumo!G$4)=0, "", SUMIFS('Preços coletados'!$F:$F, 'Preços coletados'!$A:$A, Resumo!$B20, 'Preços coletados'!$D:$D, Resumo!G$4))</f>
        <v/>
      </c>
      <c r="H20" s="39" t="str">
        <f>IF(SUMIFS('Preços coletados'!$F:$F, 'Preços coletados'!$A:$A, Resumo!$B20, 'Preços coletados'!$D:$D, Resumo!H$4)=0, "", SUMIFS('Preços coletados'!$F:$F, 'Preços coletados'!$A:$A, Resumo!$B20, 'Preços coletados'!$D:$D, Resumo!H$4))</f>
        <v/>
      </c>
      <c r="I20" s="47" t="str">
        <f>IF(SUMIFS('Preços coletados'!$F:$F, 'Preços coletados'!$A:$A, Resumo!$B20, 'Preços coletados'!$D:$D, Resumo!I$4)=0, "", SUMIFS('Preços coletados'!$F:$F, 'Preços coletados'!$A:$A, Resumo!$B20, 'Preços coletados'!$D:$D, Resumo!I$4))</f>
        <v/>
      </c>
      <c r="J20" s="40" t="str">
        <f>IF(SUMIFS('Preços coletados'!$F:$F, 'Preços coletados'!$A:$A, Resumo!$B20, 'Preços coletados'!$D:$D, Resumo!J$4)=0, "", SUMIFS('Preços coletados'!$F:$F, 'Preços coletados'!$A:$A, Resumo!$B20, 'Preços coletados'!$D:$D, Resumo!J$4))</f>
        <v/>
      </c>
      <c r="K20" s="39" t="str">
        <f>IF(SUMIFS('Preços coletados'!$F:$F, 'Preços coletados'!$A:$A, Resumo!$B20, 'Preços coletados'!$D:$D, Resumo!K$4)=0, "", SUMIFS('Preços coletados'!$F:$F, 'Preços coletados'!$A:$A, Resumo!$B20, 'Preços coletados'!$D:$D, Resumo!K$4))</f>
        <v/>
      </c>
      <c r="L20" s="39" t="str">
        <f>IF(SUMIFS('Preços coletados'!$F:$F, 'Preços coletados'!$A:$A, Resumo!$B20, 'Preços coletados'!$D:$D, Resumo!L$4)=0, "", SUMIFS('Preços coletados'!$F:$F, 'Preços coletados'!$A:$A, Resumo!$B20, 'Preços coletados'!$D:$D, Resumo!L$4))</f>
        <v/>
      </c>
      <c r="M20" s="40" t="str">
        <f>IF(SUMIFS('Preços coletados'!$F:$F, 'Preços coletados'!$A:$A, Resumo!$B20, 'Preços coletados'!$D:$D, Resumo!M$4)=0, "", SUMIFS('Preços coletados'!$F:$F, 'Preços coletados'!$A:$A, Resumo!$B20, 'Preços coletados'!$D:$D, Resumo!M$4))</f>
        <v/>
      </c>
      <c r="N20" s="40" t="str">
        <f>IF(SUMIFS('Preços coletados'!$F:$F, 'Preços coletados'!$A:$A, Resumo!$B20, 'Preços coletados'!$D:$D, Resumo!N$4)=0, "", SUMIFS('Preços coletados'!$F:$F, 'Preços coletados'!$A:$A, Resumo!$B20, 'Preços coletados'!$D:$D, Resumo!N$4))</f>
        <v/>
      </c>
      <c r="O20" s="40" t="str">
        <f>IF(SUMIFS('Preços coletados'!$F:$F, 'Preços coletados'!$A:$A, Resumo!$B20, 'Preços coletados'!$D:$D, Resumo!O$4)=0, "", SUMIFS('Preços coletados'!$F:$F, 'Preços coletados'!$A:$A, Resumo!$B20, 'Preços coletados'!$D:$D, Resumo!O$4))</f>
        <v/>
      </c>
      <c r="P20" s="41"/>
      <c r="Q20" s="42"/>
      <c r="R20" s="42"/>
      <c r="S20" s="42"/>
      <c r="T20" s="43"/>
      <c r="U20" s="44"/>
      <c r="V20" s="44"/>
    </row>
    <row r="21" spans="2:22">
      <c r="B21" s="37"/>
      <c r="C21" s="38"/>
      <c r="D21" s="37"/>
      <c r="E21" s="46"/>
      <c r="F21" s="47" t="str">
        <f>IF(SUMIFS('Preços coletados'!$F:$F, 'Preços coletados'!$A:$A, Resumo!$B21, 'Preços coletados'!$D:$D, Resumo!F$4)=0, "", SUMIFS('Preços coletados'!$F:$F, 'Preços coletados'!$A:$A, Resumo!$B21, 'Preços coletados'!$D:$D, Resumo!F$4))</f>
        <v/>
      </c>
      <c r="G21" s="39" t="str">
        <f>IF(SUMIFS('Preços coletados'!$F:$F, 'Preços coletados'!$A:$A, Resumo!$B21, 'Preços coletados'!$D:$D, Resumo!G$4)=0, "", SUMIFS('Preços coletados'!$F:$F, 'Preços coletados'!$A:$A, Resumo!$B21, 'Preços coletados'!$D:$D, Resumo!G$4))</f>
        <v/>
      </c>
      <c r="H21" s="39" t="str">
        <f>IF(SUMIFS('Preços coletados'!$F:$F, 'Preços coletados'!$A:$A, Resumo!$B21, 'Preços coletados'!$D:$D, Resumo!H$4)=0, "", SUMIFS('Preços coletados'!$F:$F, 'Preços coletados'!$A:$A, Resumo!$B21, 'Preços coletados'!$D:$D, Resumo!H$4))</f>
        <v/>
      </c>
      <c r="I21" s="47" t="str">
        <f>IF(SUMIFS('Preços coletados'!$F:$F, 'Preços coletados'!$A:$A, Resumo!$B21, 'Preços coletados'!$D:$D, Resumo!I$4)=0, "", SUMIFS('Preços coletados'!$F:$F, 'Preços coletados'!$A:$A, Resumo!$B21, 'Preços coletados'!$D:$D, Resumo!I$4))</f>
        <v/>
      </c>
      <c r="J21" s="40" t="str">
        <f>IF(SUMIFS('Preços coletados'!$F:$F, 'Preços coletados'!$A:$A, Resumo!$B21, 'Preços coletados'!$D:$D, Resumo!J$4)=0, "", SUMIFS('Preços coletados'!$F:$F, 'Preços coletados'!$A:$A, Resumo!$B21, 'Preços coletados'!$D:$D, Resumo!J$4))</f>
        <v/>
      </c>
      <c r="K21" s="39" t="str">
        <f>IF(SUMIFS('Preços coletados'!$F:$F, 'Preços coletados'!$A:$A, Resumo!$B21, 'Preços coletados'!$D:$D, Resumo!K$4)=0, "", SUMIFS('Preços coletados'!$F:$F, 'Preços coletados'!$A:$A, Resumo!$B21, 'Preços coletados'!$D:$D, Resumo!K$4))</f>
        <v/>
      </c>
      <c r="L21" s="39" t="str">
        <f>IF(SUMIFS('Preços coletados'!$F:$F, 'Preços coletados'!$A:$A, Resumo!$B21, 'Preços coletados'!$D:$D, Resumo!L$4)=0, "", SUMIFS('Preços coletados'!$F:$F, 'Preços coletados'!$A:$A, Resumo!$B21, 'Preços coletados'!$D:$D, Resumo!L$4))</f>
        <v/>
      </c>
      <c r="M21" s="40" t="str">
        <f>IF(SUMIFS('Preços coletados'!$F:$F, 'Preços coletados'!$A:$A, Resumo!$B21, 'Preços coletados'!$D:$D, Resumo!M$4)=0, "", SUMIFS('Preços coletados'!$F:$F, 'Preços coletados'!$A:$A, Resumo!$B21, 'Preços coletados'!$D:$D, Resumo!M$4))</f>
        <v/>
      </c>
      <c r="N21" s="40" t="str">
        <f>IF(SUMIFS('Preços coletados'!$F:$F, 'Preços coletados'!$A:$A, Resumo!$B21, 'Preços coletados'!$D:$D, Resumo!N$4)=0, "", SUMIFS('Preços coletados'!$F:$F, 'Preços coletados'!$A:$A, Resumo!$B21, 'Preços coletados'!$D:$D, Resumo!N$4))</f>
        <v/>
      </c>
      <c r="O21" s="40" t="str">
        <f>IF(SUMIFS('Preços coletados'!$F:$F, 'Preços coletados'!$A:$A, Resumo!$B21, 'Preços coletados'!$D:$D, Resumo!O$4)=0, "", SUMIFS('Preços coletados'!$F:$F, 'Preços coletados'!$A:$A, Resumo!$B21, 'Preços coletados'!$D:$D, Resumo!O$4))</f>
        <v/>
      </c>
      <c r="P21" s="41"/>
      <c r="Q21" s="42"/>
      <c r="R21" s="42"/>
      <c r="S21" s="42"/>
      <c r="T21" s="43"/>
      <c r="U21" s="44"/>
      <c r="V21" s="44"/>
    </row>
    <row r="22" spans="2:22">
      <c r="B22" s="37"/>
      <c r="C22" s="38"/>
      <c r="D22" s="37"/>
      <c r="E22" s="46"/>
      <c r="F22" s="47" t="str">
        <f>IF(SUMIFS('Preços coletados'!$F:$F, 'Preços coletados'!$A:$A, Resumo!$B22, 'Preços coletados'!$D:$D, Resumo!F$4)=0, "", SUMIFS('Preços coletados'!$F:$F, 'Preços coletados'!$A:$A, Resumo!$B22, 'Preços coletados'!$D:$D, Resumo!F$4))</f>
        <v/>
      </c>
      <c r="G22" s="39" t="str">
        <f>IF(SUMIFS('Preços coletados'!$F:$F, 'Preços coletados'!$A:$A, Resumo!$B22, 'Preços coletados'!$D:$D, Resumo!G$4)=0, "", SUMIFS('Preços coletados'!$F:$F, 'Preços coletados'!$A:$A, Resumo!$B22, 'Preços coletados'!$D:$D, Resumo!G$4))</f>
        <v/>
      </c>
      <c r="H22" s="39" t="str">
        <f>IF(SUMIFS('Preços coletados'!$F:$F, 'Preços coletados'!$A:$A, Resumo!$B22, 'Preços coletados'!$D:$D, Resumo!H$4)=0, "", SUMIFS('Preços coletados'!$F:$F, 'Preços coletados'!$A:$A, Resumo!$B22, 'Preços coletados'!$D:$D, Resumo!H$4))</f>
        <v/>
      </c>
      <c r="I22" s="47" t="str">
        <f>IF(SUMIFS('Preços coletados'!$F:$F, 'Preços coletados'!$A:$A, Resumo!$B22, 'Preços coletados'!$D:$D, Resumo!I$4)=0, "", SUMIFS('Preços coletados'!$F:$F, 'Preços coletados'!$A:$A, Resumo!$B22, 'Preços coletados'!$D:$D, Resumo!I$4))</f>
        <v/>
      </c>
      <c r="J22" s="40" t="str">
        <f>IF(SUMIFS('Preços coletados'!$F:$F, 'Preços coletados'!$A:$A, Resumo!$B22, 'Preços coletados'!$D:$D, Resumo!J$4)=0, "", SUMIFS('Preços coletados'!$F:$F, 'Preços coletados'!$A:$A, Resumo!$B22, 'Preços coletados'!$D:$D, Resumo!J$4))</f>
        <v/>
      </c>
      <c r="K22" s="39" t="str">
        <f>IF(SUMIFS('Preços coletados'!$F:$F, 'Preços coletados'!$A:$A, Resumo!$B22, 'Preços coletados'!$D:$D, Resumo!K$4)=0, "", SUMIFS('Preços coletados'!$F:$F, 'Preços coletados'!$A:$A, Resumo!$B22, 'Preços coletados'!$D:$D, Resumo!K$4))</f>
        <v/>
      </c>
      <c r="L22" s="39" t="str">
        <f>IF(SUMIFS('Preços coletados'!$F:$F, 'Preços coletados'!$A:$A, Resumo!$B22, 'Preços coletados'!$D:$D, Resumo!L$4)=0, "", SUMIFS('Preços coletados'!$F:$F, 'Preços coletados'!$A:$A, Resumo!$B22, 'Preços coletados'!$D:$D, Resumo!L$4))</f>
        <v/>
      </c>
      <c r="M22" s="40" t="str">
        <f>IF(SUMIFS('Preços coletados'!$F:$F, 'Preços coletados'!$A:$A, Resumo!$B22, 'Preços coletados'!$D:$D, Resumo!M$4)=0, "", SUMIFS('Preços coletados'!$F:$F, 'Preços coletados'!$A:$A, Resumo!$B22, 'Preços coletados'!$D:$D, Resumo!M$4))</f>
        <v/>
      </c>
      <c r="N22" s="40" t="str">
        <f>IF(SUMIFS('Preços coletados'!$F:$F, 'Preços coletados'!$A:$A, Resumo!$B22, 'Preços coletados'!$D:$D, Resumo!N$4)=0, "", SUMIFS('Preços coletados'!$F:$F, 'Preços coletados'!$A:$A, Resumo!$B22, 'Preços coletados'!$D:$D, Resumo!N$4))</f>
        <v/>
      </c>
      <c r="O22" s="40" t="str">
        <f>IF(SUMIFS('Preços coletados'!$F:$F, 'Preços coletados'!$A:$A, Resumo!$B22, 'Preços coletados'!$D:$D, Resumo!O$4)=0, "", SUMIFS('Preços coletados'!$F:$F, 'Preços coletados'!$A:$A, Resumo!$B22, 'Preços coletados'!$D:$D, Resumo!O$4))</f>
        <v/>
      </c>
      <c r="P22" s="41"/>
      <c r="Q22" s="42"/>
      <c r="R22" s="42"/>
      <c r="S22" s="42"/>
      <c r="T22" s="43"/>
      <c r="U22" s="44"/>
      <c r="V22" s="44"/>
    </row>
    <row r="23" spans="2:22">
      <c r="B23" s="37"/>
      <c r="C23" s="38"/>
      <c r="D23" s="37"/>
      <c r="E23" s="46"/>
      <c r="F23" s="47" t="str">
        <f>IF(SUMIFS('Preços coletados'!$F:$F, 'Preços coletados'!$A:$A, Resumo!$B23, 'Preços coletados'!$D:$D, Resumo!F$4)=0, "", SUMIFS('Preços coletados'!$F:$F, 'Preços coletados'!$A:$A, Resumo!$B23, 'Preços coletados'!$D:$D, Resumo!F$4))</f>
        <v/>
      </c>
      <c r="G23" s="39" t="str">
        <f>IF(SUMIFS('Preços coletados'!$F:$F, 'Preços coletados'!$A:$A, Resumo!$B23, 'Preços coletados'!$D:$D, Resumo!G$4)=0, "", SUMIFS('Preços coletados'!$F:$F, 'Preços coletados'!$A:$A, Resumo!$B23, 'Preços coletados'!$D:$D, Resumo!G$4))</f>
        <v/>
      </c>
      <c r="H23" s="39" t="str">
        <f>IF(SUMIFS('Preços coletados'!$F:$F, 'Preços coletados'!$A:$A, Resumo!$B23, 'Preços coletados'!$D:$D, Resumo!H$4)=0, "", SUMIFS('Preços coletados'!$F:$F, 'Preços coletados'!$A:$A, Resumo!$B23, 'Preços coletados'!$D:$D, Resumo!H$4))</f>
        <v/>
      </c>
      <c r="I23" s="47" t="str">
        <f>IF(SUMIFS('Preços coletados'!$F:$F, 'Preços coletados'!$A:$A, Resumo!$B23, 'Preços coletados'!$D:$D, Resumo!I$4)=0, "", SUMIFS('Preços coletados'!$F:$F, 'Preços coletados'!$A:$A, Resumo!$B23, 'Preços coletados'!$D:$D, Resumo!I$4))</f>
        <v/>
      </c>
      <c r="J23" s="40" t="str">
        <f>IF(SUMIFS('Preços coletados'!$F:$F, 'Preços coletados'!$A:$A, Resumo!$B23, 'Preços coletados'!$D:$D, Resumo!J$4)=0, "", SUMIFS('Preços coletados'!$F:$F, 'Preços coletados'!$A:$A, Resumo!$B23, 'Preços coletados'!$D:$D, Resumo!J$4))</f>
        <v/>
      </c>
      <c r="K23" s="39" t="str">
        <f>IF(SUMIFS('Preços coletados'!$F:$F, 'Preços coletados'!$A:$A, Resumo!$B23, 'Preços coletados'!$D:$D, Resumo!K$4)=0, "", SUMIFS('Preços coletados'!$F:$F, 'Preços coletados'!$A:$A, Resumo!$B23, 'Preços coletados'!$D:$D, Resumo!K$4))</f>
        <v/>
      </c>
      <c r="L23" s="39" t="str">
        <f>IF(SUMIFS('Preços coletados'!$F:$F, 'Preços coletados'!$A:$A, Resumo!$B23, 'Preços coletados'!$D:$D, Resumo!L$4)=0, "", SUMIFS('Preços coletados'!$F:$F, 'Preços coletados'!$A:$A, Resumo!$B23, 'Preços coletados'!$D:$D, Resumo!L$4))</f>
        <v/>
      </c>
      <c r="M23" s="40" t="str">
        <f>IF(SUMIFS('Preços coletados'!$F:$F, 'Preços coletados'!$A:$A, Resumo!$B23, 'Preços coletados'!$D:$D, Resumo!M$4)=0, "", SUMIFS('Preços coletados'!$F:$F, 'Preços coletados'!$A:$A, Resumo!$B23, 'Preços coletados'!$D:$D, Resumo!M$4))</f>
        <v/>
      </c>
      <c r="N23" s="40" t="str">
        <f>IF(SUMIFS('Preços coletados'!$F:$F, 'Preços coletados'!$A:$A, Resumo!$B23, 'Preços coletados'!$D:$D, Resumo!N$4)=0, "", SUMIFS('Preços coletados'!$F:$F, 'Preços coletados'!$A:$A, Resumo!$B23, 'Preços coletados'!$D:$D, Resumo!N$4))</f>
        <v/>
      </c>
      <c r="O23" s="40" t="str">
        <f>IF(SUMIFS('Preços coletados'!$F:$F, 'Preços coletados'!$A:$A, Resumo!$B23, 'Preços coletados'!$D:$D, Resumo!O$4)=0, "", SUMIFS('Preços coletados'!$F:$F, 'Preços coletados'!$A:$A, Resumo!$B23, 'Preços coletados'!$D:$D, Resumo!O$4))</f>
        <v/>
      </c>
      <c r="P23" s="41"/>
      <c r="Q23" s="42"/>
      <c r="R23" s="42"/>
      <c r="S23" s="42"/>
      <c r="T23" s="43"/>
      <c r="U23" s="44"/>
      <c r="V23" s="44"/>
    </row>
    <row r="24" spans="2:22">
      <c r="B24" s="37"/>
      <c r="C24" s="38"/>
      <c r="D24" s="37"/>
      <c r="E24" s="46"/>
      <c r="F24" s="47" t="str">
        <f>IF(SUMIFS('Preços coletados'!$F:$F, 'Preços coletados'!$A:$A, Resumo!$B24, 'Preços coletados'!$D:$D, Resumo!F$4)=0, "", SUMIFS('Preços coletados'!$F:$F, 'Preços coletados'!$A:$A, Resumo!$B24, 'Preços coletados'!$D:$D, Resumo!F$4))</f>
        <v/>
      </c>
      <c r="G24" s="39" t="str">
        <f>IF(SUMIFS('Preços coletados'!$F:$F, 'Preços coletados'!$A:$A, Resumo!$B24, 'Preços coletados'!$D:$D, Resumo!G$4)=0, "", SUMIFS('Preços coletados'!$F:$F, 'Preços coletados'!$A:$A, Resumo!$B24, 'Preços coletados'!$D:$D, Resumo!G$4))</f>
        <v/>
      </c>
      <c r="H24" s="39" t="str">
        <f>IF(SUMIFS('Preços coletados'!$F:$F, 'Preços coletados'!$A:$A, Resumo!$B24, 'Preços coletados'!$D:$D, Resumo!H$4)=0, "", SUMIFS('Preços coletados'!$F:$F, 'Preços coletados'!$A:$A, Resumo!$B24, 'Preços coletados'!$D:$D, Resumo!H$4))</f>
        <v/>
      </c>
      <c r="I24" s="47" t="str">
        <f>IF(SUMIFS('Preços coletados'!$F:$F, 'Preços coletados'!$A:$A, Resumo!$B24, 'Preços coletados'!$D:$D, Resumo!I$4)=0, "", SUMIFS('Preços coletados'!$F:$F, 'Preços coletados'!$A:$A, Resumo!$B24, 'Preços coletados'!$D:$D, Resumo!I$4))</f>
        <v/>
      </c>
      <c r="J24" s="40" t="str">
        <f>IF(SUMIFS('Preços coletados'!$F:$F, 'Preços coletados'!$A:$A, Resumo!$B24, 'Preços coletados'!$D:$D, Resumo!J$4)=0, "", SUMIFS('Preços coletados'!$F:$F, 'Preços coletados'!$A:$A, Resumo!$B24, 'Preços coletados'!$D:$D, Resumo!J$4))</f>
        <v/>
      </c>
      <c r="K24" s="39" t="str">
        <f>IF(SUMIFS('Preços coletados'!$F:$F, 'Preços coletados'!$A:$A, Resumo!$B24, 'Preços coletados'!$D:$D, Resumo!K$4)=0, "", SUMIFS('Preços coletados'!$F:$F, 'Preços coletados'!$A:$A, Resumo!$B24, 'Preços coletados'!$D:$D, Resumo!K$4))</f>
        <v/>
      </c>
      <c r="L24" s="39" t="str">
        <f>IF(SUMIFS('Preços coletados'!$F:$F, 'Preços coletados'!$A:$A, Resumo!$B24, 'Preços coletados'!$D:$D, Resumo!L$4)=0, "", SUMIFS('Preços coletados'!$F:$F, 'Preços coletados'!$A:$A, Resumo!$B24, 'Preços coletados'!$D:$D, Resumo!L$4))</f>
        <v/>
      </c>
      <c r="M24" s="40" t="str">
        <f>IF(SUMIFS('Preços coletados'!$F:$F, 'Preços coletados'!$A:$A, Resumo!$B24, 'Preços coletados'!$D:$D, Resumo!M$4)=0, "", SUMIFS('Preços coletados'!$F:$F, 'Preços coletados'!$A:$A, Resumo!$B24, 'Preços coletados'!$D:$D, Resumo!M$4))</f>
        <v/>
      </c>
      <c r="N24" s="40" t="str">
        <f>IF(SUMIFS('Preços coletados'!$F:$F, 'Preços coletados'!$A:$A, Resumo!$B24, 'Preços coletados'!$D:$D, Resumo!N$4)=0, "", SUMIFS('Preços coletados'!$F:$F, 'Preços coletados'!$A:$A, Resumo!$B24, 'Preços coletados'!$D:$D, Resumo!N$4))</f>
        <v/>
      </c>
      <c r="O24" s="40" t="str">
        <f>IF(SUMIFS('Preços coletados'!$F:$F, 'Preços coletados'!$A:$A, Resumo!$B24, 'Preços coletados'!$D:$D, Resumo!O$4)=0, "", SUMIFS('Preços coletados'!$F:$F, 'Preços coletados'!$A:$A, Resumo!$B24, 'Preços coletados'!$D:$D, Resumo!O$4))</f>
        <v/>
      </c>
      <c r="P24" s="41"/>
      <c r="Q24" s="42"/>
      <c r="R24" s="42"/>
      <c r="S24" s="42"/>
      <c r="T24" s="43"/>
      <c r="U24" s="44"/>
      <c r="V24" s="44"/>
    </row>
    <row r="25" spans="2:22">
      <c r="B25" s="37"/>
      <c r="C25" s="38"/>
      <c r="D25" s="37"/>
      <c r="E25" s="46"/>
      <c r="F25" s="47" t="str">
        <f>IF(SUMIFS('Preços coletados'!$F:$F, 'Preços coletados'!$A:$A, Resumo!$B25, 'Preços coletados'!$D:$D, Resumo!F$4)=0, "", SUMIFS('Preços coletados'!$F:$F, 'Preços coletados'!$A:$A, Resumo!$B25, 'Preços coletados'!$D:$D, Resumo!F$4))</f>
        <v/>
      </c>
      <c r="G25" s="39" t="str">
        <f>IF(SUMIFS('Preços coletados'!$F:$F, 'Preços coletados'!$A:$A, Resumo!$B25, 'Preços coletados'!$D:$D, Resumo!G$4)=0, "", SUMIFS('Preços coletados'!$F:$F, 'Preços coletados'!$A:$A, Resumo!$B25, 'Preços coletados'!$D:$D, Resumo!G$4))</f>
        <v/>
      </c>
      <c r="H25" s="39" t="str">
        <f>IF(SUMIFS('Preços coletados'!$F:$F, 'Preços coletados'!$A:$A, Resumo!$B25, 'Preços coletados'!$D:$D, Resumo!H$4)=0, "", SUMIFS('Preços coletados'!$F:$F, 'Preços coletados'!$A:$A, Resumo!$B25, 'Preços coletados'!$D:$D, Resumo!H$4))</f>
        <v/>
      </c>
      <c r="I25" s="47" t="str">
        <f>IF(SUMIFS('Preços coletados'!$F:$F, 'Preços coletados'!$A:$A, Resumo!$B25, 'Preços coletados'!$D:$D, Resumo!I$4)=0, "", SUMIFS('Preços coletados'!$F:$F, 'Preços coletados'!$A:$A, Resumo!$B25, 'Preços coletados'!$D:$D, Resumo!I$4))</f>
        <v/>
      </c>
      <c r="J25" s="40" t="str">
        <f>IF(SUMIFS('Preços coletados'!$F:$F, 'Preços coletados'!$A:$A, Resumo!$B25, 'Preços coletados'!$D:$D, Resumo!J$4)=0, "", SUMIFS('Preços coletados'!$F:$F, 'Preços coletados'!$A:$A, Resumo!$B25, 'Preços coletados'!$D:$D, Resumo!J$4))</f>
        <v/>
      </c>
      <c r="K25" s="39" t="str">
        <f>IF(SUMIFS('Preços coletados'!$F:$F, 'Preços coletados'!$A:$A, Resumo!$B25, 'Preços coletados'!$D:$D, Resumo!K$4)=0, "", SUMIFS('Preços coletados'!$F:$F, 'Preços coletados'!$A:$A, Resumo!$B25, 'Preços coletados'!$D:$D, Resumo!K$4))</f>
        <v/>
      </c>
      <c r="L25" s="39" t="str">
        <f>IF(SUMIFS('Preços coletados'!$F:$F, 'Preços coletados'!$A:$A, Resumo!$B25, 'Preços coletados'!$D:$D, Resumo!L$4)=0, "", SUMIFS('Preços coletados'!$F:$F, 'Preços coletados'!$A:$A, Resumo!$B25, 'Preços coletados'!$D:$D, Resumo!L$4))</f>
        <v/>
      </c>
      <c r="M25" s="40" t="str">
        <f>IF(SUMIFS('Preços coletados'!$F:$F, 'Preços coletados'!$A:$A, Resumo!$B25, 'Preços coletados'!$D:$D, Resumo!M$4)=0, "", SUMIFS('Preços coletados'!$F:$F, 'Preços coletados'!$A:$A, Resumo!$B25, 'Preços coletados'!$D:$D, Resumo!M$4))</f>
        <v/>
      </c>
      <c r="N25" s="40" t="str">
        <f>IF(SUMIFS('Preços coletados'!$F:$F, 'Preços coletados'!$A:$A, Resumo!$B25, 'Preços coletados'!$D:$D, Resumo!N$4)=0, "", SUMIFS('Preços coletados'!$F:$F, 'Preços coletados'!$A:$A, Resumo!$B25, 'Preços coletados'!$D:$D, Resumo!N$4))</f>
        <v/>
      </c>
      <c r="O25" s="40" t="str">
        <f>IF(SUMIFS('Preços coletados'!$F:$F, 'Preços coletados'!$A:$A, Resumo!$B25, 'Preços coletados'!$D:$D, Resumo!O$4)=0, "", SUMIFS('Preços coletados'!$F:$F, 'Preços coletados'!$A:$A, Resumo!$B25, 'Preços coletados'!$D:$D, Resumo!O$4))</f>
        <v/>
      </c>
      <c r="P25" s="41"/>
      <c r="Q25" s="42"/>
      <c r="R25" s="42"/>
      <c r="S25" s="42"/>
      <c r="T25" s="43"/>
      <c r="U25" s="44"/>
      <c r="V25" s="44"/>
    </row>
    <row r="26" spans="2:22">
      <c r="B26" s="37"/>
      <c r="C26" s="38"/>
      <c r="D26" s="37"/>
      <c r="E26" s="46"/>
      <c r="F26" s="47" t="str">
        <f>IF(SUMIFS('Preços coletados'!$F:$F, 'Preços coletados'!$A:$A, Resumo!$B26, 'Preços coletados'!$D:$D, Resumo!F$4)=0, "", SUMIFS('Preços coletados'!$F:$F, 'Preços coletados'!$A:$A, Resumo!$B26, 'Preços coletados'!$D:$D, Resumo!F$4))</f>
        <v/>
      </c>
      <c r="G26" s="39" t="str">
        <f>IF(SUMIFS('Preços coletados'!$F:$F, 'Preços coletados'!$A:$A, Resumo!$B26, 'Preços coletados'!$D:$D, Resumo!G$4)=0, "", SUMIFS('Preços coletados'!$F:$F, 'Preços coletados'!$A:$A, Resumo!$B26, 'Preços coletados'!$D:$D, Resumo!G$4))</f>
        <v/>
      </c>
      <c r="H26" s="39" t="str">
        <f>IF(SUMIFS('Preços coletados'!$F:$F, 'Preços coletados'!$A:$A, Resumo!$B26, 'Preços coletados'!$D:$D, Resumo!H$4)=0, "", SUMIFS('Preços coletados'!$F:$F, 'Preços coletados'!$A:$A, Resumo!$B26, 'Preços coletados'!$D:$D, Resumo!H$4))</f>
        <v/>
      </c>
      <c r="I26" s="47" t="str">
        <f>IF(SUMIFS('Preços coletados'!$F:$F, 'Preços coletados'!$A:$A, Resumo!$B26, 'Preços coletados'!$D:$D, Resumo!I$4)=0, "", SUMIFS('Preços coletados'!$F:$F, 'Preços coletados'!$A:$A, Resumo!$B26, 'Preços coletados'!$D:$D, Resumo!I$4))</f>
        <v/>
      </c>
      <c r="J26" s="40" t="str">
        <f>IF(SUMIFS('Preços coletados'!$F:$F, 'Preços coletados'!$A:$A, Resumo!$B26, 'Preços coletados'!$D:$D, Resumo!J$4)=0, "", SUMIFS('Preços coletados'!$F:$F, 'Preços coletados'!$A:$A, Resumo!$B26, 'Preços coletados'!$D:$D, Resumo!J$4))</f>
        <v/>
      </c>
      <c r="K26" s="39" t="str">
        <f>IF(SUMIFS('Preços coletados'!$F:$F, 'Preços coletados'!$A:$A, Resumo!$B26, 'Preços coletados'!$D:$D, Resumo!K$4)=0, "", SUMIFS('Preços coletados'!$F:$F, 'Preços coletados'!$A:$A, Resumo!$B26, 'Preços coletados'!$D:$D, Resumo!K$4))</f>
        <v/>
      </c>
      <c r="L26" s="39" t="str">
        <f>IF(SUMIFS('Preços coletados'!$F:$F, 'Preços coletados'!$A:$A, Resumo!$B26, 'Preços coletados'!$D:$D, Resumo!L$4)=0, "", SUMIFS('Preços coletados'!$F:$F, 'Preços coletados'!$A:$A, Resumo!$B26, 'Preços coletados'!$D:$D, Resumo!L$4))</f>
        <v/>
      </c>
      <c r="M26" s="40" t="str">
        <f>IF(SUMIFS('Preços coletados'!$F:$F, 'Preços coletados'!$A:$A, Resumo!$B26, 'Preços coletados'!$D:$D, Resumo!M$4)=0, "", SUMIFS('Preços coletados'!$F:$F, 'Preços coletados'!$A:$A, Resumo!$B26, 'Preços coletados'!$D:$D, Resumo!M$4))</f>
        <v/>
      </c>
      <c r="N26" s="40" t="str">
        <f>IF(SUMIFS('Preços coletados'!$F:$F, 'Preços coletados'!$A:$A, Resumo!$B26, 'Preços coletados'!$D:$D, Resumo!N$4)=0, "", SUMIFS('Preços coletados'!$F:$F, 'Preços coletados'!$A:$A, Resumo!$B26, 'Preços coletados'!$D:$D, Resumo!N$4))</f>
        <v/>
      </c>
      <c r="O26" s="40" t="str">
        <f>IF(SUMIFS('Preços coletados'!$F:$F, 'Preços coletados'!$A:$A, Resumo!$B26, 'Preços coletados'!$D:$D, Resumo!O$4)=0, "", SUMIFS('Preços coletados'!$F:$F, 'Preços coletados'!$A:$A, Resumo!$B26, 'Preços coletados'!$D:$D, Resumo!O$4))</f>
        <v/>
      </c>
      <c r="P26" s="41"/>
      <c r="Q26" s="42"/>
      <c r="R26" s="42"/>
      <c r="S26" s="42"/>
      <c r="T26" s="43"/>
      <c r="U26" s="44"/>
      <c r="V26" s="44"/>
    </row>
    <row r="27" spans="2:22">
      <c r="B27" s="37"/>
      <c r="C27" s="38"/>
      <c r="D27" s="37"/>
      <c r="E27" s="37"/>
      <c r="F27" s="47" t="str">
        <f>IF(SUMIFS('Preços coletados'!$F:$F, 'Preços coletados'!$A:$A, Resumo!$B27, 'Preços coletados'!$D:$D, Resumo!F$4)=0, "", SUMIFS('Preços coletados'!$F:$F, 'Preços coletados'!$A:$A, Resumo!$B27, 'Preços coletados'!$D:$D, Resumo!F$4))</f>
        <v/>
      </c>
      <c r="G27" s="39" t="str">
        <f>IF(SUMIFS('Preços coletados'!$F:$F, 'Preços coletados'!$A:$A, Resumo!$B27, 'Preços coletados'!$D:$D, Resumo!G$4)=0, "", SUMIFS('Preços coletados'!$F:$F, 'Preços coletados'!$A:$A, Resumo!$B27, 'Preços coletados'!$D:$D, Resumo!G$4))</f>
        <v/>
      </c>
      <c r="H27" s="39" t="str">
        <f>IF(SUMIFS('Preços coletados'!$F:$F, 'Preços coletados'!$A:$A, Resumo!$B27, 'Preços coletados'!$D:$D, Resumo!H$4)=0, "", SUMIFS('Preços coletados'!$F:$F, 'Preços coletados'!$A:$A, Resumo!$B27, 'Preços coletados'!$D:$D, Resumo!H$4))</f>
        <v/>
      </c>
      <c r="I27" s="47" t="str">
        <f>IF(SUMIFS('Preços coletados'!$F:$F, 'Preços coletados'!$A:$A, Resumo!$B27, 'Preços coletados'!$D:$D, Resumo!I$4)=0, "", SUMIFS('Preços coletados'!$F:$F, 'Preços coletados'!$A:$A, Resumo!$B27, 'Preços coletados'!$D:$D, Resumo!I$4))</f>
        <v/>
      </c>
      <c r="J27" s="40" t="str">
        <f>IF(SUMIFS('Preços coletados'!$F:$F, 'Preços coletados'!$A:$A, Resumo!$B27, 'Preços coletados'!$D:$D, Resumo!J$4)=0, "", SUMIFS('Preços coletados'!$F:$F, 'Preços coletados'!$A:$A, Resumo!$B27, 'Preços coletados'!$D:$D, Resumo!J$4))</f>
        <v/>
      </c>
      <c r="K27" s="39" t="str">
        <f>IF(SUMIFS('Preços coletados'!$F:$F, 'Preços coletados'!$A:$A, Resumo!$B27, 'Preços coletados'!$D:$D, Resumo!K$4)=0, "", SUMIFS('Preços coletados'!$F:$F, 'Preços coletados'!$A:$A, Resumo!$B27, 'Preços coletados'!$D:$D, Resumo!K$4))</f>
        <v/>
      </c>
      <c r="L27" s="39" t="str">
        <f>IF(SUMIFS('Preços coletados'!$F:$F, 'Preços coletados'!$A:$A, Resumo!$B27, 'Preços coletados'!$D:$D, Resumo!L$4)=0, "", SUMIFS('Preços coletados'!$F:$F, 'Preços coletados'!$A:$A, Resumo!$B27, 'Preços coletados'!$D:$D, Resumo!L$4))</f>
        <v/>
      </c>
      <c r="M27" s="40" t="str">
        <f>IF(SUMIFS('Preços coletados'!$F:$F, 'Preços coletados'!$A:$A, Resumo!$B27, 'Preços coletados'!$D:$D, Resumo!M$4)=0, "", SUMIFS('Preços coletados'!$F:$F, 'Preços coletados'!$A:$A, Resumo!$B27, 'Preços coletados'!$D:$D, Resumo!M$4))</f>
        <v/>
      </c>
      <c r="N27" s="40" t="str">
        <f>IF(SUMIFS('Preços coletados'!$F:$F, 'Preços coletados'!$A:$A, Resumo!$B27, 'Preços coletados'!$D:$D, Resumo!N$4)=0, "", SUMIFS('Preços coletados'!$F:$F, 'Preços coletados'!$A:$A, Resumo!$B27, 'Preços coletados'!$D:$D, Resumo!N$4))</f>
        <v/>
      </c>
      <c r="O27" s="40" t="str">
        <f>IF(SUMIFS('Preços coletados'!$F:$F, 'Preços coletados'!$A:$A, Resumo!$B27, 'Preços coletados'!$D:$D, Resumo!O$4)=0, "", SUMIFS('Preços coletados'!$F:$F, 'Preços coletados'!$A:$A, Resumo!$B27, 'Preços coletados'!$D:$D, Resumo!O$4))</f>
        <v/>
      </c>
      <c r="P27" s="41"/>
      <c r="Q27" s="42"/>
      <c r="R27" s="42"/>
      <c r="S27" s="42"/>
      <c r="T27" s="43"/>
      <c r="U27" s="44"/>
      <c r="V27" s="44"/>
    </row>
    <row r="28" spans="2:22">
      <c r="B28" s="37"/>
      <c r="C28" s="38"/>
      <c r="D28" s="37"/>
      <c r="E28" s="37"/>
      <c r="F28" s="47" t="str">
        <f>IF(SUMIFS('Preços coletados'!$F:$F, 'Preços coletados'!$A:$A, Resumo!$B28, 'Preços coletados'!$D:$D, Resumo!F$4)=0, "", SUMIFS('Preços coletados'!$F:$F, 'Preços coletados'!$A:$A, Resumo!$B28, 'Preços coletados'!$D:$D, Resumo!F$4))</f>
        <v/>
      </c>
      <c r="G28" s="39" t="str">
        <f>IF(SUMIFS('Preços coletados'!$F:$F, 'Preços coletados'!$A:$A, Resumo!$B28, 'Preços coletados'!$D:$D, Resumo!G$4)=0, "", SUMIFS('Preços coletados'!$F:$F, 'Preços coletados'!$A:$A, Resumo!$B28, 'Preços coletados'!$D:$D, Resumo!G$4))</f>
        <v/>
      </c>
      <c r="H28" s="39" t="str">
        <f>IF(SUMIFS('Preços coletados'!$F:$F, 'Preços coletados'!$A:$A, Resumo!$B28, 'Preços coletados'!$D:$D, Resumo!H$4)=0, "", SUMIFS('Preços coletados'!$F:$F, 'Preços coletados'!$A:$A, Resumo!$B28, 'Preços coletados'!$D:$D, Resumo!H$4))</f>
        <v/>
      </c>
      <c r="I28" s="47" t="str">
        <f>IF(SUMIFS('Preços coletados'!$F:$F, 'Preços coletados'!$A:$A, Resumo!$B28, 'Preços coletados'!$D:$D, Resumo!I$4)=0, "", SUMIFS('Preços coletados'!$F:$F, 'Preços coletados'!$A:$A, Resumo!$B28, 'Preços coletados'!$D:$D, Resumo!I$4))</f>
        <v/>
      </c>
      <c r="J28" s="40" t="str">
        <f>IF(SUMIFS('Preços coletados'!$F:$F, 'Preços coletados'!$A:$A, Resumo!$B28, 'Preços coletados'!$D:$D, Resumo!J$4)=0, "", SUMIFS('Preços coletados'!$F:$F, 'Preços coletados'!$A:$A, Resumo!$B28, 'Preços coletados'!$D:$D, Resumo!J$4))</f>
        <v/>
      </c>
      <c r="K28" s="39" t="str">
        <f>IF(SUMIFS('Preços coletados'!$F:$F, 'Preços coletados'!$A:$A, Resumo!$B28, 'Preços coletados'!$D:$D, Resumo!K$4)=0, "", SUMIFS('Preços coletados'!$F:$F, 'Preços coletados'!$A:$A, Resumo!$B28, 'Preços coletados'!$D:$D, Resumo!K$4))</f>
        <v/>
      </c>
      <c r="L28" s="39" t="str">
        <f>IF(SUMIFS('Preços coletados'!$F:$F, 'Preços coletados'!$A:$A, Resumo!$B28, 'Preços coletados'!$D:$D, Resumo!L$4)=0, "", SUMIFS('Preços coletados'!$F:$F, 'Preços coletados'!$A:$A, Resumo!$B28, 'Preços coletados'!$D:$D, Resumo!L$4))</f>
        <v/>
      </c>
      <c r="M28" s="40" t="str">
        <f>IF(SUMIFS('Preços coletados'!$F:$F, 'Preços coletados'!$A:$A, Resumo!$B28, 'Preços coletados'!$D:$D, Resumo!M$4)=0, "", SUMIFS('Preços coletados'!$F:$F, 'Preços coletados'!$A:$A, Resumo!$B28, 'Preços coletados'!$D:$D, Resumo!M$4))</f>
        <v/>
      </c>
      <c r="N28" s="40" t="str">
        <f>IF(SUMIFS('Preços coletados'!$F:$F, 'Preços coletados'!$A:$A, Resumo!$B28, 'Preços coletados'!$D:$D, Resumo!N$4)=0, "", SUMIFS('Preços coletados'!$F:$F, 'Preços coletados'!$A:$A, Resumo!$B28, 'Preços coletados'!$D:$D, Resumo!N$4))</f>
        <v/>
      </c>
      <c r="O28" s="40" t="str">
        <f>IF(SUMIFS('Preços coletados'!$F:$F, 'Preços coletados'!$A:$A, Resumo!$B28, 'Preços coletados'!$D:$D, Resumo!O$4)=0, "", SUMIFS('Preços coletados'!$F:$F, 'Preços coletados'!$A:$A, Resumo!$B28, 'Preços coletados'!$D:$D, Resumo!O$4))</f>
        <v/>
      </c>
      <c r="P28" s="41"/>
      <c r="Q28" s="42"/>
      <c r="R28" s="42"/>
      <c r="S28" s="42"/>
      <c r="T28" s="43"/>
      <c r="U28" s="44"/>
      <c r="V28" s="44"/>
    </row>
    <row r="29" spans="2:22">
      <c r="B29" s="37"/>
      <c r="C29" s="38"/>
      <c r="D29" s="37"/>
      <c r="E29" s="37"/>
      <c r="F29" s="47" t="str">
        <f>IF(SUMIFS('Preços coletados'!$F:$F, 'Preços coletados'!$A:$A, Resumo!$B29, 'Preços coletados'!$D:$D, Resumo!F$4)=0, "", SUMIFS('Preços coletados'!$F:$F, 'Preços coletados'!$A:$A, Resumo!$B29, 'Preços coletados'!$D:$D, Resumo!F$4))</f>
        <v/>
      </c>
      <c r="G29" s="47" t="str">
        <f>IF(SUMIFS('Preços coletados'!$F:$F, 'Preços coletados'!$A:$A, Resumo!$B29, 'Preços coletados'!$D:$D, Resumo!G$4)=0, "", SUMIFS('Preços coletados'!$F:$F, 'Preços coletados'!$A:$A, Resumo!$B29, 'Preços coletados'!$D:$D, Resumo!G$4))</f>
        <v/>
      </c>
      <c r="H29" s="47" t="str">
        <f>IF(SUMIFS('Preços coletados'!$F:$F, 'Preços coletados'!$A:$A, Resumo!$B29, 'Preços coletados'!$D:$D, Resumo!H$4)=0, "", SUMIFS('Preços coletados'!$F:$F, 'Preços coletados'!$A:$A, Resumo!$B29, 'Preços coletados'!$D:$D, Resumo!H$4))</f>
        <v/>
      </c>
      <c r="I29" s="47" t="str">
        <f>IF(SUMIFS('Preços coletados'!$F:$F, 'Preços coletados'!$A:$A, Resumo!$B29, 'Preços coletados'!$D:$D, Resumo!I$4)=0, "", SUMIFS('Preços coletados'!$F:$F, 'Preços coletados'!$A:$A, Resumo!$B29, 'Preços coletados'!$D:$D, Resumo!I$4))</f>
        <v/>
      </c>
      <c r="J29" s="40" t="str">
        <f>IF(SUMIFS('Preços coletados'!$F:$F, 'Preços coletados'!$A:$A, Resumo!$B29, 'Preços coletados'!$D:$D, Resumo!J$4)=0, "", SUMIFS('Preços coletados'!$F:$F, 'Preços coletados'!$A:$A, Resumo!$B29, 'Preços coletados'!$D:$D, Resumo!J$4))</f>
        <v/>
      </c>
      <c r="K29" s="39" t="str">
        <f>IF(SUMIFS('Preços coletados'!$F:$F, 'Preços coletados'!$A:$A, Resumo!$B29, 'Preços coletados'!$D:$D, Resumo!K$4)=0, "", SUMIFS('Preços coletados'!$F:$F, 'Preços coletados'!$A:$A, Resumo!$B29, 'Preços coletados'!$D:$D, Resumo!K$4))</f>
        <v/>
      </c>
      <c r="L29" s="39" t="str">
        <f>IF(SUMIFS('Preços coletados'!$F:$F, 'Preços coletados'!$A:$A, Resumo!$B29, 'Preços coletados'!$D:$D, Resumo!L$4)=0, "", SUMIFS('Preços coletados'!$F:$F, 'Preços coletados'!$A:$A, Resumo!$B29, 'Preços coletados'!$D:$D, Resumo!L$4))</f>
        <v/>
      </c>
      <c r="M29" s="40" t="str">
        <f>IF(SUMIFS('Preços coletados'!$F:$F, 'Preços coletados'!$A:$A, Resumo!$B29, 'Preços coletados'!$D:$D, Resumo!M$4)=0, "", SUMIFS('Preços coletados'!$F:$F, 'Preços coletados'!$A:$A, Resumo!$B29, 'Preços coletados'!$D:$D, Resumo!M$4))</f>
        <v/>
      </c>
      <c r="N29" s="40" t="str">
        <f>IF(SUMIFS('Preços coletados'!$F:$F, 'Preços coletados'!$A:$A, Resumo!$B29, 'Preços coletados'!$D:$D, Resumo!N$4)=0, "", SUMIFS('Preços coletados'!$F:$F, 'Preços coletados'!$A:$A, Resumo!$B29, 'Preços coletados'!$D:$D, Resumo!N$4))</f>
        <v/>
      </c>
      <c r="O29" s="40" t="str">
        <f>IF(SUMIFS('Preços coletados'!$F:$F, 'Preços coletados'!$A:$A, Resumo!$B29, 'Preços coletados'!$D:$D, Resumo!O$4)=0, "", SUMIFS('Preços coletados'!$F:$F, 'Preços coletados'!$A:$A, Resumo!$B29, 'Preços coletados'!$D:$D, Resumo!O$4))</f>
        <v/>
      </c>
      <c r="P29" s="41"/>
      <c r="Q29" s="42"/>
      <c r="R29" s="42"/>
      <c r="S29" s="42"/>
      <c r="T29" s="43"/>
      <c r="U29" s="44"/>
      <c r="V29" s="44"/>
    </row>
    <row r="30" spans="2:22">
      <c r="B30" s="37"/>
      <c r="C30" s="38"/>
      <c r="D30" s="37"/>
      <c r="E30" s="37"/>
      <c r="F30" s="47" t="str">
        <f>IF(SUMIFS('Preços coletados'!$F:$F, 'Preços coletados'!$A:$A, Resumo!$B30, 'Preços coletados'!$D:$D, Resumo!F$4)=0, "", SUMIFS('Preços coletados'!$F:$F, 'Preços coletados'!$A:$A, Resumo!$B30, 'Preços coletados'!$D:$D, Resumo!F$4))</f>
        <v/>
      </c>
      <c r="G30" s="47" t="str">
        <f>IF(SUMIFS('Preços coletados'!$F:$F, 'Preços coletados'!$A:$A, Resumo!$B30, 'Preços coletados'!$D:$D, Resumo!G$4)=0, "", SUMIFS('Preços coletados'!$F:$F, 'Preços coletados'!$A:$A, Resumo!$B30, 'Preços coletados'!$D:$D, Resumo!G$4))</f>
        <v/>
      </c>
      <c r="H30" s="47" t="str">
        <f>IF(SUMIFS('Preços coletados'!$F:$F, 'Preços coletados'!$A:$A, Resumo!$B30, 'Preços coletados'!$D:$D, Resumo!H$4)=0, "", SUMIFS('Preços coletados'!$F:$F, 'Preços coletados'!$A:$A, Resumo!$B30, 'Preços coletados'!$D:$D, Resumo!H$4))</f>
        <v/>
      </c>
      <c r="I30" s="47" t="str">
        <f>IF(SUMIFS('Preços coletados'!$F:$F, 'Preços coletados'!$A:$A, Resumo!$B30, 'Preços coletados'!$D:$D, Resumo!I$4)=0, "", SUMIFS('Preços coletados'!$F:$F, 'Preços coletados'!$A:$A, Resumo!$B30, 'Preços coletados'!$D:$D, Resumo!I$4))</f>
        <v/>
      </c>
      <c r="J30" s="40" t="str">
        <f>IF(SUMIFS('Preços coletados'!$F:$F, 'Preços coletados'!$A:$A, Resumo!$B30, 'Preços coletados'!$D:$D, Resumo!J$4)=0, "", SUMIFS('Preços coletados'!$F:$F, 'Preços coletados'!$A:$A, Resumo!$B30, 'Preços coletados'!$D:$D, Resumo!J$4))</f>
        <v/>
      </c>
      <c r="K30" s="39" t="str">
        <f>IF(SUMIFS('Preços coletados'!$F:$F, 'Preços coletados'!$A:$A, Resumo!$B30, 'Preços coletados'!$D:$D, Resumo!K$4)=0, "", SUMIFS('Preços coletados'!$F:$F, 'Preços coletados'!$A:$A, Resumo!$B30, 'Preços coletados'!$D:$D, Resumo!K$4))</f>
        <v/>
      </c>
      <c r="L30" s="39" t="str">
        <f>IF(SUMIFS('Preços coletados'!$F:$F, 'Preços coletados'!$A:$A, Resumo!$B30, 'Preços coletados'!$D:$D, Resumo!L$4)=0, "", SUMIFS('Preços coletados'!$F:$F, 'Preços coletados'!$A:$A, Resumo!$B30, 'Preços coletados'!$D:$D, Resumo!L$4))</f>
        <v/>
      </c>
      <c r="M30" s="40" t="str">
        <f>IF(SUMIFS('Preços coletados'!$F:$F, 'Preços coletados'!$A:$A, Resumo!$B30, 'Preços coletados'!$D:$D, Resumo!M$4)=0, "", SUMIFS('Preços coletados'!$F:$F, 'Preços coletados'!$A:$A, Resumo!$B30, 'Preços coletados'!$D:$D, Resumo!M$4))</f>
        <v/>
      </c>
      <c r="N30" s="40" t="str">
        <f>IF(SUMIFS('Preços coletados'!$F:$F, 'Preços coletados'!$A:$A, Resumo!$B30, 'Preços coletados'!$D:$D, Resumo!N$4)=0, "", SUMIFS('Preços coletados'!$F:$F, 'Preços coletados'!$A:$A, Resumo!$B30, 'Preços coletados'!$D:$D, Resumo!N$4))</f>
        <v/>
      </c>
      <c r="O30" s="40" t="str">
        <f>IF(SUMIFS('Preços coletados'!$F:$F, 'Preços coletados'!$A:$A, Resumo!$B30, 'Preços coletados'!$D:$D, Resumo!O$4)=0, "", SUMIFS('Preços coletados'!$F:$F, 'Preços coletados'!$A:$A, Resumo!$B30, 'Preços coletados'!$D:$D, Resumo!O$4))</f>
        <v/>
      </c>
      <c r="P30" s="41"/>
      <c r="Q30" s="42"/>
      <c r="R30" s="42"/>
      <c r="S30" s="42"/>
      <c r="T30" s="43"/>
      <c r="U30" s="44"/>
      <c r="V30" s="44"/>
    </row>
    <row r="31" spans="2:22">
      <c r="B31" s="37"/>
      <c r="C31" s="38"/>
      <c r="D31" s="37"/>
      <c r="E31" s="37"/>
      <c r="F31" s="47" t="str">
        <f>IF(SUMIFS('Preços coletados'!$F:$F, 'Preços coletados'!$A:$A, Resumo!$B31, 'Preços coletados'!$D:$D, Resumo!F$4)=0, "", SUMIFS('Preços coletados'!$F:$F, 'Preços coletados'!$A:$A, Resumo!$B31, 'Preços coletados'!$D:$D, Resumo!F$4))</f>
        <v/>
      </c>
      <c r="G31" s="47" t="str">
        <f>IF(SUMIFS('Preços coletados'!$F:$F, 'Preços coletados'!$A:$A, Resumo!$B31, 'Preços coletados'!$D:$D, Resumo!G$4)=0, "", SUMIFS('Preços coletados'!$F:$F, 'Preços coletados'!$A:$A, Resumo!$B31, 'Preços coletados'!$D:$D, Resumo!G$4))</f>
        <v/>
      </c>
      <c r="H31" s="47" t="str">
        <f>IF(SUMIFS('Preços coletados'!$F:$F, 'Preços coletados'!$A:$A, Resumo!$B31, 'Preços coletados'!$D:$D, Resumo!H$4)=0, "", SUMIFS('Preços coletados'!$F:$F, 'Preços coletados'!$A:$A, Resumo!$B31, 'Preços coletados'!$D:$D, Resumo!H$4))</f>
        <v/>
      </c>
      <c r="I31" s="47" t="str">
        <f>IF(SUMIFS('Preços coletados'!$F:$F, 'Preços coletados'!$A:$A, Resumo!$B31, 'Preços coletados'!$D:$D, Resumo!I$4)=0, "", SUMIFS('Preços coletados'!$F:$F, 'Preços coletados'!$A:$A, Resumo!$B31, 'Preços coletados'!$D:$D, Resumo!I$4))</f>
        <v/>
      </c>
      <c r="J31" s="40" t="str">
        <f>IF(SUMIFS('Preços coletados'!$F:$F, 'Preços coletados'!$A:$A, Resumo!$B31, 'Preços coletados'!$D:$D, Resumo!J$4)=0, "", SUMIFS('Preços coletados'!$F:$F, 'Preços coletados'!$A:$A, Resumo!$B31, 'Preços coletados'!$D:$D, Resumo!J$4))</f>
        <v/>
      </c>
      <c r="K31" s="39" t="str">
        <f>IF(SUMIFS('Preços coletados'!$F:$F, 'Preços coletados'!$A:$A, Resumo!$B31, 'Preços coletados'!$D:$D, Resumo!K$4)=0, "", SUMIFS('Preços coletados'!$F:$F, 'Preços coletados'!$A:$A, Resumo!$B31, 'Preços coletados'!$D:$D, Resumo!K$4))</f>
        <v/>
      </c>
      <c r="L31" s="39" t="str">
        <f>IF(SUMIFS('Preços coletados'!$F:$F, 'Preços coletados'!$A:$A, Resumo!$B31, 'Preços coletados'!$D:$D, Resumo!L$4)=0, "", SUMIFS('Preços coletados'!$F:$F, 'Preços coletados'!$A:$A, Resumo!$B31, 'Preços coletados'!$D:$D, Resumo!L$4))</f>
        <v/>
      </c>
      <c r="M31" s="40" t="str">
        <f>IF(SUMIFS('Preços coletados'!$F:$F, 'Preços coletados'!$A:$A, Resumo!$B31, 'Preços coletados'!$D:$D, Resumo!M$4)=0, "", SUMIFS('Preços coletados'!$F:$F, 'Preços coletados'!$A:$A, Resumo!$B31, 'Preços coletados'!$D:$D, Resumo!M$4))</f>
        <v/>
      </c>
      <c r="N31" s="40" t="str">
        <f>IF(SUMIFS('Preços coletados'!$F:$F, 'Preços coletados'!$A:$A, Resumo!$B31, 'Preços coletados'!$D:$D, Resumo!N$4)=0, "", SUMIFS('Preços coletados'!$F:$F, 'Preços coletados'!$A:$A, Resumo!$B31, 'Preços coletados'!$D:$D, Resumo!N$4))</f>
        <v/>
      </c>
      <c r="O31" s="40" t="str">
        <f>IF(SUMIFS('Preços coletados'!$F:$F, 'Preços coletados'!$A:$A, Resumo!$B31, 'Preços coletados'!$D:$D, Resumo!O$4)=0, "", SUMIFS('Preços coletados'!$F:$F, 'Preços coletados'!$A:$A, Resumo!$B31, 'Preços coletados'!$D:$D, Resumo!O$4))</f>
        <v/>
      </c>
      <c r="P31" s="41"/>
      <c r="Q31" s="42"/>
      <c r="R31" s="42"/>
      <c r="S31" s="42"/>
      <c r="T31" s="43"/>
      <c r="U31" s="44"/>
      <c r="V31" s="44"/>
    </row>
    <row r="32" spans="2:22">
      <c r="B32" s="33"/>
      <c r="C32" s="48"/>
      <c r="D32" s="37"/>
      <c r="E32" s="37"/>
      <c r="F32" s="47" t="str">
        <f>IF(SUMIFS('Preços coletados'!$F:$F, 'Preços coletados'!$A:$A, Resumo!$B32, 'Preços coletados'!$D:$D, Resumo!F$4)=0, "", SUMIFS('Preços coletados'!$F:$F, 'Preços coletados'!$A:$A, Resumo!$B32, 'Preços coletados'!$D:$D, Resumo!F$4))</f>
        <v/>
      </c>
      <c r="G32" s="47" t="str">
        <f>IF(SUMIFS('Preços coletados'!$F:$F, 'Preços coletados'!$A:$A, Resumo!$B32, 'Preços coletados'!$D:$D, Resumo!G$4)=0, "", SUMIFS('Preços coletados'!$F:$F, 'Preços coletados'!$A:$A, Resumo!$B32, 'Preços coletados'!$D:$D, Resumo!G$4))</f>
        <v/>
      </c>
      <c r="H32" s="47" t="str">
        <f>IF(SUMIFS('Preços coletados'!$F:$F, 'Preços coletados'!$A:$A, Resumo!$B32, 'Preços coletados'!$D:$D, Resumo!H$4)=0, "", SUMIFS('Preços coletados'!$F:$F, 'Preços coletados'!$A:$A, Resumo!$B32, 'Preços coletados'!$D:$D, Resumo!H$4))</f>
        <v/>
      </c>
      <c r="I32" s="47" t="str">
        <f>IF(SUMIFS('Preços coletados'!$F:$F, 'Preços coletados'!$A:$A, Resumo!$B32, 'Preços coletados'!$D:$D, Resumo!I$4)=0, "", SUMIFS('Preços coletados'!$F:$F, 'Preços coletados'!$A:$A, Resumo!$B32, 'Preços coletados'!$D:$D, Resumo!I$4))</f>
        <v/>
      </c>
      <c r="J32" s="40" t="str">
        <f>IF(SUMIFS('Preços coletados'!$F:$F, 'Preços coletados'!$A:$A, Resumo!$B32, 'Preços coletados'!$D:$D, Resumo!J$4)=0, "", SUMIFS('Preços coletados'!$F:$F, 'Preços coletados'!$A:$A, Resumo!$B32, 'Preços coletados'!$D:$D, Resumo!J$4))</f>
        <v/>
      </c>
      <c r="K32" s="39" t="str">
        <f>IF(SUMIFS('Preços coletados'!$F:$F, 'Preços coletados'!$A:$A, Resumo!$B32, 'Preços coletados'!$D:$D, Resumo!K$4)=0, "", SUMIFS('Preços coletados'!$F:$F, 'Preços coletados'!$A:$A, Resumo!$B32, 'Preços coletados'!$D:$D, Resumo!K$4))</f>
        <v/>
      </c>
      <c r="L32" s="39" t="str">
        <f>IF(SUMIFS('Preços coletados'!$F:$F, 'Preços coletados'!$A:$A, Resumo!$B32, 'Preços coletados'!$D:$D, Resumo!L$4)=0, "", SUMIFS('Preços coletados'!$F:$F, 'Preços coletados'!$A:$A, Resumo!$B32, 'Preços coletados'!$D:$D, Resumo!L$4))</f>
        <v/>
      </c>
      <c r="M32" s="40" t="str">
        <f>IF(SUMIFS('Preços coletados'!$F:$F, 'Preços coletados'!$A:$A, Resumo!$B32, 'Preços coletados'!$D:$D, Resumo!M$4)=0, "", SUMIFS('Preços coletados'!$F:$F, 'Preços coletados'!$A:$A, Resumo!$B32, 'Preços coletados'!$D:$D, Resumo!M$4))</f>
        <v/>
      </c>
      <c r="N32" s="40" t="str">
        <f>IF(SUMIFS('Preços coletados'!$F:$F, 'Preços coletados'!$A:$A, Resumo!$B32, 'Preços coletados'!$D:$D, Resumo!N$4)=0, "", SUMIFS('Preços coletados'!$F:$F, 'Preços coletados'!$A:$A, Resumo!$B32, 'Preços coletados'!$D:$D, Resumo!N$4))</f>
        <v/>
      </c>
      <c r="O32" s="40" t="str">
        <f>IF(SUMIFS('Preços coletados'!$F:$F, 'Preços coletados'!$A:$A, Resumo!$B32, 'Preços coletados'!$D:$D, Resumo!O$4)=0, "", SUMIFS('Preços coletados'!$F:$F, 'Preços coletados'!$A:$A, Resumo!$B32, 'Preços coletados'!$D:$D, Resumo!O$4))</f>
        <v/>
      </c>
      <c r="P32" s="41"/>
      <c r="Q32" s="42"/>
      <c r="R32" s="42"/>
      <c r="S32" s="42"/>
      <c r="T32" s="43"/>
      <c r="U32" s="44"/>
      <c r="V32" s="44"/>
    </row>
    <row r="33" spans="2:22">
      <c r="B33" s="37"/>
      <c r="C33" s="49"/>
      <c r="D33" s="37"/>
      <c r="E33" s="37"/>
      <c r="F33" s="47" t="str">
        <f>IF(SUMIFS('Preços coletados'!$F:$F, 'Preços coletados'!$A:$A, Resumo!$B33, 'Preços coletados'!$D:$D, Resumo!F$4)=0, "", SUMIFS('Preços coletados'!$F:$F, 'Preços coletados'!$A:$A, Resumo!$B33, 'Preços coletados'!$D:$D, Resumo!F$4))</f>
        <v/>
      </c>
      <c r="G33" s="47" t="str">
        <f>IF(SUMIFS('Preços coletados'!$F:$F, 'Preços coletados'!$A:$A, Resumo!$B33, 'Preços coletados'!$D:$D, Resumo!G$4)=0, "", SUMIFS('Preços coletados'!$F:$F, 'Preços coletados'!$A:$A, Resumo!$B33, 'Preços coletados'!$D:$D, Resumo!G$4))</f>
        <v/>
      </c>
      <c r="H33" s="47" t="str">
        <f>IF(SUMIFS('Preços coletados'!$F:$F, 'Preços coletados'!$A:$A, Resumo!$B33, 'Preços coletados'!$D:$D, Resumo!H$4)=0, "", SUMIFS('Preços coletados'!$F:$F, 'Preços coletados'!$A:$A, Resumo!$B33, 'Preços coletados'!$D:$D, Resumo!H$4))</f>
        <v/>
      </c>
      <c r="I33" s="47" t="str">
        <f>IF(SUMIFS('Preços coletados'!$F:$F, 'Preços coletados'!$A:$A, Resumo!$B33, 'Preços coletados'!$D:$D, Resumo!I$4)=0, "", SUMIFS('Preços coletados'!$F:$F, 'Preços coletados'!$A:$A, Resumo!$B33, 'Preços coletados'!$D:$D, Resumo!I$4))</f>
        <v/>
      </c>
      <c r="J33" s="40" t="str">
        <f>IF(SUMIFS('Preços coletados'!$F:$F, 'Preços coletados'!$A:$A, Resumo!$B33, 'Preços coletados'!$D:$D, Resumo!J$4)=0, "", SUMIFS('Preços coletados'!$F:$F, 'Preços coletados'!$A:$A, Resumo!$B33, 'Preços coletados'!$D:$D, Resumo!J$4))</f>
        <v/>
      </c>
      <c r="K33" s="39" t="str">
        <f>IF(SUMIFS('Preços coletados'!$F:$F, 'Preços coletados'!$A:$A, Resumo!$B33, 'Preços coletados'!$D:$D, Resumo!K$4)=0, "", SUMIFS('Preços coletados'!$F:$F, 'Preços coletados'!$A:$A, Resumo!$B33, 'Preços coletados'!$D:$D, Resumo!K$4))</f>
        <v/>
      </c>
      <c r="L33" s="39" t="str">
        <f>IF(SUMIFS('Preços coletados'!$F:$F, 'Preços coletados'!$A:$A, Resumo!$B33, 'Preços coletados'!$D:$D, Resumo!L$4)=0, "", SUMIFS('Preços coletados'!$F:$F, 'Preços coletados'!$A:$A, Resumo!$B33, 'Preços coletados'!$D:$D, Resumo!L$4))</f>
        <v/>
      </c>
      <c r="M33" s="40" t="str">
        <f>IF(SUMIFS('Preços coletados'!$F:$F, 'Preços coletados'!$A:$A, Resumo!$B33, 'Preços coletados'!$D:$D, Resumo!M$4)=0, "", SUMIFS('Preços coletados'!$F:$F, 'Preços coletados'!$A:$A, Resumo!$B33, 'Preços coletados'!$D:$D, Resumo!M$4))</f>
        <v/>
      </c>
      <c r="N33" s="40" t="str">
        <f>IF(SUMIFS('Preços coletados'!$F:$F, 'Preços coletados'!$A:$A, Resumo!$B33, 'Preços coletados'!$D:$D, Resumo!N$4)=0, "", SUMIFS('Preços coletados'!$F:$F, 'Preços coletados'!$A:$A, Resumo!$B33, 'Preços coletados'!$D:$D, Resumo!N$4))</f>
        <v/>
      </c>
      <c r="O33" s="40" t="str">
        <f>IF(SUMIFS('Preços coletados'!$F:$F, 'Preços coletados'!$A:$A, Resumo!$B33, 'Preços coletados'!$D:$D, Resumo!O$4)=0, "", SUMIFS('Preços coletados'!$F:$F, 'Preços coletados'!$A:$A, Resumo!$B33, 'Preços coletados'!$D:$D, Resumo!O$4))</f>
        <v/>
      </c>
      <c r="P33" s="41"/>
      <c r="Q33" s="42"/>
      <c r="R33" s="42"/>
      <c r="S33" s="42"/>
      <c r="T33" s="43"/>
      <c r="U33" s="44"/>
      <c r="V33" s="44"/>
    </row>
    <row r="34" spans="2:22">
      <c r="B34" s="37"/>
      <c r="C34" s="49"/>
      <c r="D34" s="37"/>
      <c r="E34" s="37"/>
      <c r="F34" s="47" t="str">
        <f>IF(SUMIFS('Preços coletados'!$F:$F, 'Preços coletados'!$A:$A, Resumo!$B34, 'Preços coletados'!$D:$D, Resumo!F$4)=0, "", SUMIFS('Preços coletados'!$F:$F, 'Preços coletados'!$A:$A, Resumo!$B34, 'Preços coletados'!$D:$D, Resumo!F$4))</f>
        <v/>
      </c>
      <c r="G34" s="47" t="str">
        <f>IF(SUMIFS('Preços coletados'!$F:$F, 'Preços coletados'!$A:$A, Resumo!$B34, 'Preços coletados'!$D:$D, Resumo!G$4)=0, "", SUMIFS('Preços coletados'!$F:$F, 'Preços coletados'!$A:$A, Resumo!$B34, 'Preços coletados'!$D:$D, Resumo!G$4))</f>
        <v/>
      </c>
      <c r="H34" s="47" t="str">
        <f>IF(SUMIFS('Preços coletados'!$F:$F, 'Preços coletados'!$A:$A, Resumo!$B34, 'Preços coletados'!$D:$D, Resumo!H$4)=0, "", SUMIFS('Preços coletados'!$F:$F, 'Preços coletados'!$A:$A, Resumo!$B34, 'Preços coletados'!$D:$D, Resumo!H$4))</f>
        <v/>
      </c>
      <c r="I34" s="47" t="str">
        <f>IF(SUMIFS('Preços coletados'!$F:$F, 'Preços coletados'!$A:$A, Resumo!$B34, 'Preços coletados'!$D:$D, Resumo!I$4)=0, "", SUMIFS('Preços coletados'!$F:$F, 'Preços coletados'!$A:$A, Resumo!$B34, 'Preços coletados'!$D:$D, Resumo!I$4))</f>
        <v/>
      </c>
      <c r="J34" s="40" t="str">
        <f>IF(SUMIFS('Preços coletados'!$F:$F, 'Preços coletados'!$A:$A, Resumo!$B34, 'Preços coletados'!$D:$D, Resumo!J$4)=0, "", SUMIFS('Preços coletados'!$F:$F, 'Preços coletados'!$A:$A, Resumo!$B34, 'Preços coletados'!$D:$D, Resumo!J$4))</f>
        <v/>
      </c>
      <c r="K34" s="39" t="str">
        <f>IF(SUMIFS('Preços coletados'!$F:$F, 'Preços coletados'!$A:$A, Resumo!$B34, 'Preços coletados'!$D:$D, Resumo!K$4)=0, "", SUMIFS('Preços coletados'!$F:$F, 'Preços coletados'!$A:$A, Resumo!$B34, 'Preços coletados'!$D:$D, Resumo!K$4))</f>
        <v/>
      </c>
      <c r="L34" s="39" t="str">
        <f>IF(SUMIFS('Preços coletados'!$F:$F, 'Preços coletados'!$A:$A, Resumo!$B34, 'Preços coletados'!$D:$D, Resumo!L$4)=0, "", SUMIFS('Preços coletados'!$F:$F, 'Preços coletados'!$A:$A, Resumo!$B34, 'Preços coletados'!$D:$D, Resumo!L$4))</f>
        <v/>
      </c>
      <c r="M34" s="40" t="str">
        <f>IF(SUMIFS('Preços coletados'!$F:$F, 'Preços coletados'!$A:$A, Resumo!$B34, 'Preços coletados'!$D:$D, Resumo!M$4)=0, "", SUMIFS('Preços coletados'!$F:$F, 'Preços coletados'!$A:$A, Resumo!$B34, 'Preços coletados'!$D:$D, Resumo!M$4))</f>
        <v/>
      </c>
      <c r="N34" s="40" t="str">
        <f>IF(SUMIFS('Preços coletados'!$F:$F, 'Preços coletados'!$A:$A, Resumo!$B34, 'Preços coletados'!$D:$D, Resumo!N$4)=0, "", SUMIFS('Preços coletados'!$F:$F, 'Preços coletados'!$A:$A, Resumo!$B34, 'Preços coletados'!$D:$D, Resumo!N$4))</f>
        <v/>
      </c>
      <c r="O34" s="40" t="str">
        <f>IF(SUMIFS('Preços coletados'!$F:$F, 'Preços coletados'!$A:$A, Resumo!$B34, 'Preços coletados'!$D:$D, Resumo!O$4)=0, "", SUMIFS('Preços coletados'!$F:$F, 'Preços coletados'!$A:$A, Resumo!$B34, 'Preços coletados'!$D:$D, Resumo!O$4))</f>
        <v/>
      </c>
      <c r="P34" s="41"/>
      <c r="Q34" s="42"/>
      <c r="R34" s="42"/>
      <c r="S34" s="42"/>
      <c r="T34" s="43"/>
      <c r="U34" s="44"/>
      <c r="V34" s="44"/>
    </row>
    <row r="35" spans="2:22">
      <c r="B35" s="37"/>
      <c r="C35" s="49"/>
      <c r="D35" s="37"/>
      <c r="E35" s="37"/>
      <c r="F35" s="47" t="str">
        <f>IF(SUMIFS('Preços coletados'!$F:$F, 'Preços coletados'!$A:$A, Resumo!$B35, 'Preços coletados'!$D:$D, Resumo!F$4)=0, "", SUMIFS('Preços coletados'!$F:$F, 'Preços coletados'!$A:$A, Resumo!$B35, 'Preços coletados'!$D:$D, Resumo!F$4))</f>
        <v/>
      </c>
      <c r="G35" s="47" t="str">
        <f>IF(SUMIFS('Preços coletados'!$F:$F, 'Preços coletados'!$A:$A, Resumo!$B35, 'Preços coletados'!$D:$D, Resumo!G$4)=0, "", SUMIFS('Preços coletados'!$F:$F, 'Preços coletados'!$A:$A, Resumo!$B35, 'Preços coletados'!$D:$D, Resumo!G$4))</f>
        <v/>
      </c>
      <c r="H35" s="47" t="str">
        <f>IF(SUMIFS('Preços coletados'!$F:$F, 'Preços coletados'!$A:$A, Resumo!$B35, 'Preços coletados'!$D:$D, Resumo!H$4)=0, "", SUMIFS('Preços coletados'!$F:$F, 'Preços coletados'!$A:$A, Resumo!$B35, 'Preços coletados'!$D:$D, Resumo!H$4))</f>
        <v/>
      </c>
      <c r="I35" s="47" t="str">
        <f>IF(SUMIFS('Preços coletados'!$F:$F, 'Preços coletados'!$A:$A, Resumo!$B35, 'Preços coletados'!$D:$D, Resumo!I$4)=0, "", SUMIFS('Preços coletados'!$F:$F, 'Preços coletados'!$A:$A, Resumo!$B35, 'Preços coletados'!$D:$D, Resumo!I$4))</f>
        <v/>
      </c>
      <c r="J35" s="40" t="str">
        <f>IF(SUMIFS('Preços coletados'!$F:$F, 'Preços coletados'!$A:$A, Resumo!$B35, 'Preços coletados'!$D:$D, Resumo!J$4)=0, "", SUMIFS('Preços coletados'!$F:$F, 'Preços coletados'!$A:$A, Resumo!$B35, 'Preços coletados'!$D:$D, Resumo!J$4))</f>
        <v/>
      </c>
      <c r="K35" s="39" t="str">
        <f>IF(SUMIFS('Preços coletados'!$F:$F, 'Preços coletados'!$A:$A, Resumo!$B35, 'Preços coletados'!$D:$D, Resumo!K$4)=0, "", SUMIFS('Preços coletados'!$F:$F, 'Preços coletados'!$A:$A, Resumo!$B35, 'Preços coletados'!$D:$D, Resumo!K$4))</f>
        <v/>
      </c>
      <c r="L35" s="39" t="str">
        <f>IF(SUMIFS('Preços coletados'!$F:$F, 'Preços coletados'!$A:$A, Resumo!$B35, 'Preços coletados'!$D:$D, Resumo!L$4)=0, "", SUMIFS('Preços coletados'!$F:$F, 'Preços coletados'!$A:$A, Resumo!$B35, 'Preços coletados'!$D:$D, Resumo!L$4))</f>
        <v/>
      </c>
      <c r="M35" s="40" t="str">
        <f>IF(SUMIFS('Preços coletados'!$F:$F, 'Preços coletados'!$A:$A, Resumo!$B35, 'Preços coletados'!$D:$D, Resumo!M$4)=0, "", SUMIFS('Preços coletados'!$F:$F, 'Preços coletados'!$A:$A, Resumo!$B35, 'Preços coletados'!$D:$D, Resumo!M$4))</f>
        <v/>
      </c>
      <c r="N35" s="40" t="str">
        <f>IF(SUMIFS('Preços coletados'!$F:$F, 'Preços coletados'!$A:$A, Resumo!$B35, 'Preços coletados'!$D:$D, Resumo!N$4)=0, "", SUMIFS('Preços coletados'!$F:$F, 'Preços coletados'!$A:$A, Resumo!$B35, 'Preços coletados'!$D:$D, Resumo!N$4))</f>
        <v/>
      </c>
      <c r="O35" s="40" t="str">
        <f>IF(SUMIFS('Preços coletados'!$F:$F, 'Preços coletados'!$A:$A, Resumo!$B35, 'Preços coletados'!$D:$D, Resumo!O$4)=0, "", SUMIFS('Preços coletados'!$F:$F, 'Preços coletados'!$A:$A, Resumo!$B35, 'Preços coletados'!$D:$D, Resumo!O$4))</f>
        <v/>
      </c>
      <c r="P35" s="41"/>
      <c r="Q35" s="42"/>
      <c r="R35" s="42"/>
      <c r="S35" s="42"/>
      <c r="T35" s="43"/>
      <c r="U35" s="44"/>
      <c r="V35" s="44"/>
    </row>
    <row r="36" spans="2:22">
      <c r="B36" s="37"/>
      <c r="C36" s="49"/>
      <c r="D36" s="37"/>
      <c r="E36" s="37"/>
      <c r="F36" s="47" t="str">
        <f>IF(SUMIFS('Preços coletados'!$F:$F, 'Preços coletados'!$A:$A, Resumo!$B36, 'Preços coletados'!$D:$D, Resumo!F$4)=0, "", SUMIFS('Preços coletados'!$F:$F, 'Preços coletados'!$A:$A, Resumo!$B36, 'Preços coletados'!$D:$D, Resumo!F$4))</f>
        <v/>
      </c>
      <c r="G36" s="47" t="str">
        <f>IF(SUMIFS('Preços coletados'!$F:$F, 'Preços coletados'!$A:$A, Resumo!$B36, 'Preços coletados'!$D:$D, Resumo!G$4)=0, "", SUMIFS('Preços coletados'!$F:$F, 'Preços coletados'!$A:$A, Resumo!$B36, 'Preços coletados'!$D:$D, Resumo!G$4))</f>
        <v/>
      </c>
      <c r="H36" s="47" t="str">
        <f>IF(SUMIFS('Preços coletados'!$F:$F, 'Preços coletados'!$A:$A, Resumo!$B36, 'Preços coletados'!$D:$D, Resumo!H$4)=0, "", SUMIFS('Preços coletados'!$F:$F, 'Preços coletados'!$A:$A, Resumo!$B36, 'Preços coletados'!$D:$D, Resumo!H$4))</f>
        <v/>
      </c>
      <c r="I36" s="47" t="str">
        <f>IF(SUMIFS('Preços coletados'!$F:$F, 'Preços coletados'!$A:$A, Resumo!$B36, 'Preços coletados'!$D:$D, Resumo!I$4)=0, "", SUMIFS('Preços coletados'!$F:$F, 'Preços coletados'!$A:$A, Resumo!$B36, 'Preços coletados'!$D:$D, Resumo!I$4))</f>
        <v/>
      </c>
      <c r="J36" s="40" t="str">
        <f>IF(SUMIFS('Preços coletados'!$F:$F, 'Preços coletados'!$A:$A, Resumo!$B36, 'Preços coletados'!$D:$D, Resumo!J$4)=0, "", SUMIFS('Preços coletados'!$F:$F, 'Preços coletados'!$A:$A, Resumo!$B36, 'Preços coletados'!$D:$D, Resumo!J$4))</f>
        <v/>
      </c>
      <c r="K36" s="39" t="str">
        <f>IF(SUMIFS('Preços coletados'!$F:$F, 'Preços coletados'!$A:$A, Resumo!$B36, 'Preços coletados'!$D:$D, Resumo!K$4)=0, "", SUMIFS('Preços coletados'!$F:$F, 'Preços coletados'!$A:$A, Resumo!$B36, 'Preços coletados'!$D:$D, Resumo!K$4))</f>
        <v/>
      </c>
      <c r="L36" s="39" t="str">
        <f>IF(SUMIFS('Preços coletados'!$F:$F, 'Preços coletados'!$A:$A, Resumo!$B36, 'Preços coletados'!$D:$D, Resumo!L$4)=0, "", SUMIFS('Preços coletados'!$F:$F, 'Preços coletados'!$A:$A, Resumo!$B36, 'Preços coletados'!$D:$D, Resumo!L$4))</f>
        <v/>
      </c>
      <c r="M36" s="40" t="str">
        <f>IF(SUMIFS('Preços coletados'!$F:$F, 'Preços coletados'!$A:$A, Resumo!$B36, 'Preços coletados'!$D:$D, Resumo!M$4)=0, "", SUMIFS('Preços coletados'!$F:$F, 'Preços coletados'!$A:$A, Resumo!$B36, 'Preços coletados'!$D:$D, Resumo!M$4))</f>
        <v/>
      </c>
      <c r="N36" s="40" t="str">
        <f>IF(SUMIFS('Preços coletados'!$F:$F, 'Preços coletados'!$A:$A, Resumo!$B36, 'Preços coletados'!$D:$D, Resumo!N$4)=0, "", SUMIFS('Preços coletados'!$F:$F, 'Preços coletados'!$A:$A, Resumo!$B36, 'Preços coletados'!$D:$D, Resumo!N$4))</f>
        <v/>
      </c>
      <c r="O36" s="40" t="str">
        <f>IF(SUMIFS('Preços coletados'!$F:$F, 'Preços coletados'!$A:$A, Resumo!$B36, 'Preços coletados'!$D:$D, Resumo!O$4)=0, "", SUMIFS('Preços coletados'!$F:$F, 'Preços coletados'!$A:$A, Resumo!$B36, 'Preços coletados'!$D:$D, Resumo!O$4))</f>
        <v/>
      </c>
      <c r="P36" s="41"/>
      <c r="Q36" s="42"/>
      <c r="R36" s="42"/>
      <c r="S36" s="42"/>
      <c r="T36" s="43"/>
      <c r="U36" s="44"/>
      <c r="V36" s="44"/>
    </row>
    <row r="37" spans="2:22">
      <c r="B37" s="37"/>
      <c r="C37" s="49"/>
      <c r="D37" s="37"/>
      <c r="E37" s="37"/>
      <c r="F37" s="47" t="str">
        <f>IF(SUMIFS('Preços coletados'!$F:$F, 'Preços coletados'!$A:$A, Resumo!$B37, 'Preços coletados'!$D:$D, Resumo!F$4)=0, "", SUMIFS('Preços coletados'!$F:$F, 'Preços coletados'!$A:$A, Resumo!$B37, 'Preços coletados'!$D:$D, Resumo!F$4))</f>
        <v/>
      </c>
      <c r="G37" s="47" t="str">
        <f>IF(SUMIFS('Preços coletados'!$F:$F, 'Preços coletados'!$A:$A, Resumo!$B37, 'Preços coletados'!$D:$D, Resumo!G$4)=0, "", SUMIFS('Preços coletados'!$F:$F, 'Preços coletados'!$A:$A, Resumo!$B37, 'Preços coletados'!$D:$D, Resumo!G$4))</f>
        <v/>
      </c>
      <c r="H37" s="47" t="str">
        <f>IF(SUMIFS('Preços coletados'!$F:$F, 'Preços coletados'!$A:$A, Resumo!$B37, 'Preços coletados'!$D:$D, Resumo!H$4)=0, "", SUMIFS('Preços coletados'!$F:$F, 'Preços coletados'!$A:$A, Resumo!$B37, 'Preços coletados'!$D:$D, Resumo!H$4))</f>
        <v/>
      </c>
      <c r="I37" s="47" t="str">
        <f>IF(SUMIFS('Preços coletados'!$F:$F, 'Preços coletados'!$A:$A, Resumo!$B37, 'Preços coletados'!$D:$D, Resumo!I$4)=0, "", SUMIFS('Preços coletados'!$F:$F, 'Preços coletados'!$A:$A, Resumo!$B37, 'Preços coletados'!$D:$D, Resumo!I$4))</f>
        <v/>
      </c>
      <c r="J37" s="40" t="str">
        <f>IF(SUMIFS('Preços coletados'!$F:$F, 'Preços coletados'!$A:$A, Resumo!$B37, 'Preços coletados'!$D:$D, Resumo!J$4)=0, "", SUMIFS('Preços coletados'!$F:$F, 'Preços coletados'!$A:$A, Resumo!$B37, 'Preços coletados'!$D:$D, Resumo!J$4))</f>
        <v/>
      </c>
      <c r="K37" s="39" t="str">
        <f>IF(SUMIFS('Preços coletados'!$F:$F, 'Preços coletados'!$A:$A, Resumo!$B37, 'Preços coletados'!$D:$D, Resumo!K$4)=0, "", SUMIFS('Preços coletados'!$F:$F, 'Preços coletados'!$A:$A, Resumo!$B37, 'Preços coletados'!$D:$D, Resumo!K$4))</f>
        <v/>
      </c>
      <c r="L37" s="39" t="str">
        <f>IF(SUMIFS('Preços coletados'!$F:$F, 'Preços coletados'!$A:$A, Resumo!$B37, 'Preços coletados'!$D:$D, Resumo!L$4)=0, "", SUMIFS('Preços coletados'!$F:$F, 'Preços coletados'!$A:$A, Resumo!$B37, 'Preços coletados'!$D:$D, Resumo!L$4))</f>
        <v/>
      </c>
      <c r="M37" s="40" t="str">
        <f>IF(SUMIFS('Preços coletados'!$F:$F, 'Preços coletados'!$A:$A, Resumo!$B37, 'Preços coletados'!$D:$D, Resumo!M$4)=0, "", SUMIFS('Preços coletados'!$F:$F, 'Preços coletados'!$A:$A, Resumo!$B37, 'Preços coletados'!$D:$D, Resumo!M$4))</f>
        <v/>
      </c>
      <c r="N37" s="40" t="str">
        <f>IF(SUMIFS('Preços coletados'!$F:$F, 'Preços coletados'!$A:$A, Resumo!$B37, 'Preços coletados'!$D:$D, Resumo!N$4)=0, "", SUMIFS('Preços coletados'!$F:$F, 'Preços coletados'!$A:$A, Resumo!$B37, 'Preços coletados'!$D:$D, Resumo!N$4))</f>
        <v/>
      </c>
      <c r="O37" s="40" t="str">
        <f>IF(SUMIFS('Preços coletados'!$F:$F, 'Preços coletados'!$A:$A, Resumo!$B37, 'Preços coletados'!$D:$D, Resumo!O$4)=0, "", SUMIFS('Preços coletados'!$F:$F, 'Preços coletados'!$A:$A, Resumo!$B37, 'Preços coletados'!$D:$D, Resumo!O$4))</f>
        <v/>
      </c>
      <c r="P37" s="41"/>
      <c r="Q37" s="42"/>
      <c r="R37" s="42"/>
      <c r="S37" s="42"/>
      <c r="T37" s="43"/>
      <c r="U37" s="44"/>
      <c r="V37" s="44"/>
    </row>
    <row r="38" spans="2:22">
      <c r="B38" s="37"/>
      <c r="C38" s="49"/>
      <c r="D38" s="37"/>
      <c r="E38" s="37"/>
      <c r="F38" s="47" t="str">
        <f>IF(SUMIFS('Preços coletados'!$F:$F, 'Preços coletados'!$A:$A, Resumo!$B38, 'Preços coletados'!$D:$D, Resumo!F$4)=0, "", SUMIFS('Preços coletados'!$F:$F, 'Preços coletados'!$A:$A, Resumo!$B38, 'Preços coletados'!$D:$D, Resumo!F$4))</f>
        <v/>
      </c>
      <c r="G38" s="47" t="str">
        <f>IF(SUMIFS('Preços coletados'!$F:$F, 'Preços coletados'!$A:$A, Resumo!$B38, 'Preços coletados'!$D:$D, Resumo!G$4)=0, "", SUMIFS('Preços coletados'!$F:$F, 'Preços coletados'!$A:$A, Resumo!$B38, 'Preços coletados'!$D:$D, Resumo!G$4))</f>
        <v/>
      </c>
      <c r="H38" s="47" t="str">
        <f>IF(SUMIFS('Preços coletados'!$F:$F, 'Preços coletados'!$A:$A, Resumo!$B38, 'Preços coletados'!$D:$D, Resumo!H$4)=0, "", SUMIFS('Preços coletados'!$F:$F, 'Preços coletados'!$A:$A, Resumo!$B38, 'Preços coletados'!$D:$D, Resumo!H$4))</f>
        <v/>
      </c>
      <c r="I38" s="47" t="str">
        <f>IF(SUMIFS('Preços coletados'!$F:$F, 'Preços coletados'!$A:$A, Resumo!$B38, 'Preços coletados'!$D:$D, Resumo!I$4)=0, "", SUMIFS('Preços coletados'!$F:$F, 'Preços coletados'!$A:$A, Resumo!$B38, 'Preços coletados'!$D:$D, Resumo!I$4))</f>
        <v/>
      </c>
      <c r="J38" s="40" t="str">
        <f>IF(SUMIFS('Preços coletados'!$F:$F, 'Preços coletados'!$A:$A, Resumo!$B38, 'Preços coletados'!$D:$D, Resumo!J$4)=0, "", SUMIFS('Preços coletados'!$F:$F, 'Preços coletados'!$A:$A, Resumo!$B38, 'Preços coletados'!$D:$D, Resumo!J$4))</f>
        <v/>
      </c>
      <c r="K38" s="39" t="str">
        <f>IF(SUMIFS('Preços coletados'!$F:$F, 'Preços coletados'!$A:$A, Resumo!$B38, 'Preços coletados'!$D:$D, Resumo!K$4)=0, "", SUMIFS('Preços coletados'!$F:$F, 'Preços coletados'!$A:$A, Resumo!$B38, 'Preços coletados'!$D:$D, Resumo!K$4))</f>
        <v/>
      </c>
      <c r="L38" s="39" t="str">
        <f>IF(SUMIFS('Preços coletados'!$F:$F, 'Preços coletados'!$A:$A, Resumo!$B38, 'Preços coletados'!$D:$D, Resumo!L$4)=0, "", SUMIFS('Preços coletados'!$F:$F, 'Preços coletados'!$A:$A, Resumo!$B38, 'Preços coletados'!$D:$D, Resumo!L$4))</f>
        <v/>
      </c>
      <c r="M38" s="40" t="str">
        <f>IF(SUMIFS('Preços coletados'!$F:$F, 'Preços coletados'!$A:$A, Resumo!$B38, 'Preços coletados'!$D:$D, Resumo!M$4)=0, "", SUMIFS('Preços coletados'!$F:$F, 'Preços coletados'!$A:$A, Resumo!$B38, 'Preços coletados'!$D:$D, Resumo!M$4))</f>
        <v/>
      </c>
      <c r="N38" s="40" t="str">
        <f>IF(SUMIFS('Preços coletados'!$F:$F, 'Preços coletados'!$A:$A, Resumo!$B38, 'Preços coletados'!$D:$D, Resumo!N$4)=0, "", SUMIFS('Preços coletados'!$F:$F, 'Preços coletados'!$A:$A, Resumo!$B38, 'Preços coletados'!$D:$D, Resumo!N$4))</f>
        <v/>
      </c>
      <c r="O38" s="40" t="str">
        <f>IF(SUMIFS('Preços coletados'!$F:$F, 'Preços coletados'!$A:$A, Resumo!$B38, 'Preços coletados'!$D:$D, Resumo!O$4)=0, "", SUMIFS('Preços coletados'!$F:$F, 'Preços coletados'!$A:$A, Resumo!$B38, 'Preços coletados'!$D:$D, Resumo!O$4))</f>
        <v/>
      </c>
      <c r="P38" s="41"/>
      <c r="Q38" s="42"/>
      <c r="R38" s="42"/>
      <c r="S38" s="42"/>
      <c r="T38" s="43"/>
      <c r="U38" s="44"/>
      <c r="V38" s="44"/>
    </row>
    <row r="39" spans="2:22">
      <c r="B39" s="37"/>
      <c r="C39" s="49"/>
      <c r="D39" s="37"/>
      <c r="E39" s="37"/>
      <c r="F39" s="47" t="str">
        <f>IF(SUMIFS('Preços coletados'!$F:$F, 'Preços coletados'!$A:$A, Resumo!$B39, 'Preços coletados'!$D:$D, Resumo!F$4)=0, "", SUMIFS('Preços coletados'!$F:$F, 'Preços coletados'!$A:$A, Resumo!$B39, 'Preços coletados'!$D:$D, Resumo!F$4))</f>
        <v/>
      </c>
      <c r="G39" s="47" t="str">
        <f>IF(SUMIFS('Preços coletados'!$F:$F, 'Preços coletados'!$A:$A, Resumo!$B39, 'Preços coletados'!$D:$D, Resumo!G$4)=0, "", SUMIFS('Preços coletados'!$F:$F, 'Preços coletados'!$A:$A, Resumo!$B39, 'Preços coletados'!$D:$D, Resumo!G$4))</f>
        <v/>
      </c>
      <c r="H39" s="47" t="str">
        <f>IF(SUMIFS('Preços coletados'!$F:$F, 'Preços coletados'!$A:$A, Resumo!$B39, 'Preços coletados'!$D:$D, Resumo!H$4)=0, "", SUMIFS('Preços coletados'!$F:$F, 'Preços coletados'!$A:$A, Resumo!$B39, 'Preços coletados'!$D:$D, Resumo!H$4))</f>
        <v/>
      </c>
      <c r="I39" s="47" t="str">
        <f>IF(SUMIFS('Preços coletados'!$F:$F, 'Preços coletados'!$A:$A, Resumo!$B39, 'Preços coletados'!$D:$D, Resumo!I$4)=0, "", SUMIFS('Preços coletados'!$F:$F, 'Preços coletados'!$A:$A, Resumo!$B39, 'Preços coletados'!$D:$D, Resumo!I$4))</f>
        <v/>
      </c>
      <c r="J39" s="40" t="str">
        <f>IF(SUMIFS('Preços coletados'!$F:$F, 'Preços coletados'!$A:$A, Resumo!$B39, 'Preços coletados'!$D:$D, Resumo!J$4)=0, "", SUMIFS('Preços coletados'!$F:$F, 'Preços coletados'!$A:$A, Resumo!$B39, 'Preços coletados'!$D:$D, Resumo!J$4))</f>
        <v/>
      </c>
      <c r="K39" s="39" t="str">
        <f>IF(SUMIFS('Preços coletados'!$F:$F, 'Preços coletados'!$A:$A, Resumo!$B39, 'Preços coletados'!$D:$D, Resumo!K$4)=0, "", SUMIFS('Preços coletados'!$F:$F, 'Preços coletados'!$A:$A, Resumo!$B39, 'Preços coletados'!$D:$D, Resumo!K$4))</f>
        <v/>
      </c>
      <c r="L39" s="39" t="str">
        <f>IF(SUMIFS('Preços coletados'!$F:$F, 'Preços coletados'!$A:$A, Resumo!$B39, 'Preços coletados'!$D:$D, Resumo!L$4)=0, "", SUMIFS('Preços coletados'!$F:$F, 'Preços coletados'!$A:$A, Resumo!$B39, 'Preços coletados'!$D:$D, Resumo!L$4))</f>
        <v/>
      </c>
      <c r="M39" s="40" t="str">
        <f>IF(SUMIFS('Preços coletados'!$F:$F, 'Preços coletados'!$A:$A, Resumo!$B39, 'Preços coletados'!$D:$D, Resumo!M$4)=0, "", SUMIFS('Preços coletados'!$F:$F, 'Preços coletados'!$A:$A, Resumo!$B39, 'Preços coletados'!$D:$D, Resumo!M$4))</f>
        <v/>
      </c>
      <c r="N39" s="40" t="str">
        <f>IF(SUMIFS('Preços coletados'!$F:$F, 'Preços coletados'!$A:$A, Resumo!$B39, 'Preços coletados'!$D:$D, Resumo!N$4)=0, "", SUMIFS('Preços coletados'!$F:$F, 'Preços coletados'!$A:$A, Resumo!$B39, 'Preços coletados'!$D:$D, Resumo!N$4))</f>
        <v/>
      </c>
      <c r="O39" s="40" t="str">
        <f>IF(SUMIFS('Preços coletados'!$F:$F, 'Preços coletados'!$A:$A, Resumo!$B39, 'Preços coletados'!$D:$D, Resumo!O$4)=0, "", SUMIFS('Preços coletados'!$F:$F, 'Preços coletados'!$A:$A, Resumo!$B39, 'Preços coletados'!$D:$D, Resumo!O$4))</f>
        <v/>
      </c>
      <c r="P39" s="41"/>
      <c r="Q39" s="42"/>
      <c r="R39" s="42"/>
      <c r="S39" s="42"/>
      <c r="T39" s="43"/>
      <c r="U39" s="44"/>
      <c r="V39" s="44"/>
    </row>
    <row r="40" spans="2:22">
      <c r="B40" s="37"/>
      <c r="C40" s="49"/>
      <c r="D40" s="37"/>
      <c r="E40" s="37"/>
      <c r="F40" s="47" t="str">
        <f>IF(SUMIFS('Preços coletados'!$F:$F, 'Preços coletados'!$A:$A, Resumo!$B40, 'Preços coletados'!$D:$D, Resumo!F$4)=0, "", SUMIFS('Preços coletados'!$F:$F, 'Preços coletados'!$A:$A, Resumo!$B40, 'Preços coletados'!$D:$D, Resumo!F$4))</f>
        <v/>
      </c>
      <c r="G40" s="47" t="str">
        <f>IF(SUMIFS('Preços coletados'!$F:$F, 'Preços coletados'!$A:$A, Resumo!$B40, 'Preços coletados'!$D:$D, Resumo!G$4)=0, "", SUMIFS('Preços coletados'!$F:$F, 'Preços coletados'!$A:$A, Resumo!$B40, 'Preços coletados'!$D:$D, Resumo!G$4))</f>
        <v/>
      </c>
      <c r="H40" s="47" t="str">
        <f>IF(SUMIFS('Preços coletados'!$F:$F, 'Preços coletados'!$A:$A, Resumo!$B40, 'Preços coletados'!$D:$D, Resumo!H$4)=0, "", SUMIFS('Preços coletados'!$F:$F, 'Preços coletados'!$A:$A, Resumo!$B40, 'Preços coletados'!$D:$D, Resumo!H$4))</f>
        <v/>
      </c>
      <c r="I40" s="47" t="str">
        <f>IF(SUMIFS('Preços coletados'!$F:$F, 'Preços coletados'!$A:$A, Resumo!$B40, 'Preços coletados'!$D:$D, Resumo!I$4)=0, "", SUMIFS('Preços coletados'!$F:$F, 'Preços coletados'!$A:$A, Resumo!$B40, 'Preços coletados'!$D:$D, Resumo!I$4))</f>
        <v/>
      </c>
      <c r="J40" s="40" t="str">
        <f>IF(SUMIFS('Preços coletados'!$F:$F, 'Preços coletados'!$A:$A, Resumo!$B40, 'Preços coletados'!$D:$D, Resumo!J$4)=0, "", SUMIFS('Preços coletados'!$F:$F, 'Preços coletados'!$A:$A, Resumo!$B40, 'Preços coletados'!$D:$D, Resumo!J$4))</f>
        <v/>
      </c>
      <c r="K40" s="39" t="str">
        <f>IF(SUMIFS('Preços coletados'!$F:$F, 'Preços coletados'!$A:$A, Resumo!$B40, 'Preços coletados'!$D:$D, Resumo!K$4)=0, "", SUMIFS('Preços coletados'!$F:$F, 'Preços coletados'!$A:$A, Resumo!$B40, 'Preços coletados'!$D:$D, Resumo!K$4))</f>
        <v/>
      </c>
      <c r="L40" s="39" t="str">
        <f>IF(SUMIFS('Preços coletados'!$F:$F, 'Preços coletados'!$A:$A, Resumo!$B40, 'Preços coletados'!$D:$D, Resumo!L$4)=0, "", SUMIFS('Preços coletados'!$F:$F, 'Preços coletados'!$A:$A, Resumo!$B40, 'Preços coletados'!$D:$D, Resumo!L$4))</f>
        <v/>
      </c>
      <c r="M40" s="40" t="str">
        <f>IF(SUMIFS('Preços coletados'!$F:$F, 'Preços coletados'!$A:$A, Resumo!$B40, 'Preços coletados'!$D:$D, Resumo!M$4)=0, "", SUMIFS('Preços coletados'!$F:$F, 'Preços coletados'!$A:$A, Resumo!$B40, 'Preços coletados'!$D:$D, Resumo!M$4))</f>
        <v/>
      </c>
      <c r="N40" s="40" t="str">
        <f>IF(SUMIFS('Preços coletados'!$F:$F, 'Preços coletados'!$A:$A, Resumo!$B40, 'Preços coletados'!$D:$D, Resumo!N$4)=0, "", SUMIFS('Preços coletados'!$F:$F, 'Preços coletados'!$A:$A, Resumo!$B40, 'Preços coletados'!$D:$D, Resumo!N$4))</f>
        <v/>
      </c>
      <c r="O40" s="40" t="str">
        <f>IF(SUMIFS('Preços coletados'!$F:$F, 'Preços coletados'!$A:$A, Resumo!$B40, 'Preços coletados'!$D:$D, Resumo!O$4)=0, "", SUMIFS('Preços coletados'!$F:$F, 'Preços coletados'!$A:$A, Resumo!$B40, 'Preços coletados'!$D:$D, Resumo!O$4))</f>
        <v/>
      </c>
      <c r="P40" s="41"/>
      <c r="Q40" s="42"/>
      <c r="R40" s="42"/>
      <c r="S40" s="42"/>
      <c r="T40" s="43"/>
      <c r="U40" s="44"/>
      <c r="V40" s="44"/>
    </row>
    <row r="41" spans="2:22" ht="15" customHeight="1">
      <c r="B41" s="37"/>
      <c r="C41" s="49"/>
      <c r="D41" s="37"/>
      <c r="E41" s="37"/>
      <c r="F41" s="47" t="str">
        <f>IF(SUMIFS('Preços coletados'!$F:$F, 'Preços coletados'!$A:$A, Resumo!$B41, 'Preços coletados'!$D:$D, Resumo!F$4)=0, "", SUMIFS('Preços coletados'!$F:$F, 'Preços coletados'!$A:$A, Resumo!$B41, 'Preços coletados'!$D:$D, Resumo!F$4))</f>
        <v/>
      </c>
      <c r="G41" s="47" t="str">
        <f>IF(SUMIFS('Preços coletados'!$F:$F, 'Preços coletados'!$A:$A, Resumo!$B41, 'Preços coletados'!$D:$D, Resumo!G$4)=0, "", SUMIFS('Preços coletados'!$F:$F, 'Preços coletados'!$A:$A, Resumo!$B41, 'Preços coletados'!$D:$D, Resumo!G$4))</f>
        <v/>
      </c>
      <c r="H41" s="47" t="str">
        <f>IF(SUMIFS('Preços coletados'!$F:$F, 'Preços coletados'!$A:$A, Resumo!$B41, 'Preços coletados'!$D:$D, Resumo!H$4)=0, "", SUMIFS('Preços coletados'!$F:$F, 'Preços coletados'!$A:$A, Resumo!$B41, 'Preços coletados'!$D:$D, Resumo!H$4))</f>
        <v/>
      </c>
      <c r="I41" s="47" t="str">
        <f>IF(SUMIFS('Preços coletados'!$F:$F, 'Preços coletados'!$A:$A, Resumo!$B41, 'Preços coletados'!$D:$D, Resumo!I$4)=0, "", SUMIFS('Preços coletados'!$F:$F, 'Preços coletados'!$A:$A, Resumo!$B41, 'Preços coletados'!$D:$D, Resumo!I$4))</f>
        <v/>
      </c>
      <c r="J41" s="40" t="str">
        <f>IF(SUMIFS('Preços coletados'!$F:$F, 'Preços coletados'!$A:$A, Resumo!$B41, 'Preços coletados'!$D:$D, Resumo!J$4)=0, "", SUMIFS('Preços coletados'!$F:$F, 'Preços coletados'!$A:$A, Resumo!$B41, 'Preços coletados'!$D:$D, Resumo!J$4))</f>
        <v/>
      </c>
      <c r="K41" s="39" t="str">
        <f>IF(SUMIFS('Preços coletados'!$F:$F, 'Preços coletados'!$A:$A, Resumo!$B41, 'Preços coletados'!$D:$D, Resumo!K$4)=0, "", SUMIFS('Preços coletados'!$F:$F, 'Preços coletados'!$A:$A, Resumo!$B41, 'Preços coletados'!$D:$D, Resumo!K$4))</f>
        <v/>
      </c>
      <c r="L41" s="39" t="str">
        <f>IF(SUMIFS('Preços coletados'!$F:$F, 'Preços coletados'!$A:$A, Resumo!$B41, 'Preços coletados'!$D:$D, Resumo!L$4)=0, "", SUMIFS('Preços coletados'!$F:$F, 'Preços coletados'!$A:$A, Resumo!$B41, 'Preços coletados'!$D:$D, Resumo!L$4))</f>
        <v/>
      </c>
      <c r="M41" s="40"/>
      <c r="N41" s="40" t="str">
        <f>IF(SUMIFS('Preços coletados'!$F:$F, 'Preços coletados'!$A:$A, Resumo!$B41, 'Preços coletados'!$D:$D, Resumo!N$4)=0, "", SUMIFS('Preços coletados'!$F:$F, 'Preços coletados'!$A:$A, Resumo!$B41, 'Preços coletados'!$D:$D, Resumo!N$4))</f>
        <v/>
      </c>
      <c r="O41" s="40"/>
      <c r="P41" s="41"/>
      <c r="Q41" s="42"/>
      <c r="R41" s="42"/>
      <c r="S41" s="42"/>
      <c r="T41" s="43"/>
      <c r="U41" s="44"/>
      <c r="V41" s="44"/>
    </row>
    <row r="42" spans="2:22" ht="15" customHeight="1">
      <c r="B42" s="37"/>
      <c r="C42" s="50"/>
      <c r="D42" s="37"/>
      <c r="E42" s="37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1"/>
      <c r="Q42" s="42"/>
      <c r="R42" s="42"/>
      <c r="S42" s="42"/>
      <c r="T42" s="43"/>
      <c r="U42" s="51"/>
      <c r="V42" s="51"/>
    </row>
    <row r="43" spans="2:22" ht="15" customHeight="1">
      <c r="B43" s="37"/>
      <c r="C43" s="50"/>
      <c r="D43" s="37"/>
      <c r="E43" s="37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1"/>
      <c r="Q43" s="42"/>
      <c r="R43" s="42"/>
      <c r="S43" s="42"/>
      <c r="T43" s="43"/>
      <c r="U43" s="51"/>
      <c r="V43" s="51"/>
    </row>
    <row r="44" spans="2:22" ht="15" customHeight="1">
      <c r="B44" s="37"/>
      <c r="C44" s="50"/>
      <c r="D44" s="37"/>
      <c r="E44" s="37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1"/>
      <c r="Q44" s="42"/>
      <c r="R44" s="42"/>
      <c r="S44" s="42"/>
      <c r="T44" s="43"/>
      <c r="U44" s="51"/>
      <c r="V44" s="51"/>
    </row>
    <row r="45" spans="2:22" ht="15" customHeight="1">
      <c r="B45" s="37"/>
      <c r="C45" s="50"/>
      <c r="D45" s="37"/>
      <c r="E45" s="37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1"/>
      <c r="Q45" s="42"/>
      <c r="R45" s="42"/>
      <c r="S45" s="42"/>
      <c r="T45" s="43"/>
      <c r="U45" s="51"/>
      <c r="V45" s="51"/>
    </row>
    <row r="46" spans="2:22" ht="15" customHeight="1">
      <c r="B46" s="37"/>
      <c r="C46" s="50"/>
      <c r="D46" s="37"/>
      <c r="E46" s="37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1"/>
      <c r="Q46" s="42"/>
      <c r="R46" s="42"/>
      <c r="S46" s="42"/>
      <c r="T46" s="43"/>
      <c r="U46" s="51"/>
      <c r="V46" s="51"/>
    </row>
    <row r="47" spans="2:22" ht="15" customHeight="1">
      <c r="B47" s="37"/>
      <c r="C47" s="50"/>
      <c r="D47" s="37"/>
      <c r="E47" s="37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1"/>
      <c r="Q47" s="42"/>
      <c r="R47" s="42"/>
      <c r="S47" s="42"/>
      <c r="T47" s="43"/>
      <c r="U47" s="51"/>
      <c r="V47" s="51"/>
    </row>
    <row r="1048560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23">
    <mergeCell ref="T4:T5"/>
    <mergeCell ref="U4:V4"/>
    <mergeCell ref="O4:O5"/>
    <mergeCell ref="P4:P5"/>
    <mergeCell ref="Q4:Q5"/>
    <mergeCell ref="R4:R5"/>
    <mergeCell ref="S4:S5"/>
    <mergeCell ref="B2:C2"/>
    <mergeCell ref="Q2:T2"/>
    <mergeCell ref="U2:V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conditionalFormatting sqref="P6:P47">
    <cfRule type="expression" dxfId="16" priority="2">
      <formula>AND(#REF!&lt;=0.25, ISNUMBER(#REF!))</formula>
    </cfRule>
  </conditionalFormatting>
  <conditionalFormatting sqref="Q6:Q47">
    <cfRule type="expression" dxfId="15" priority="3">
      <formula>AND(#REF!&gt;0.25, ISNUMBER(#REF!))</formula>
    </cfRule>
  </conditionalFormatting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0066FF"/>
    <pageSetUpPr fitToPage="1"/>
  </sheetPr>
  <dimension ref="A1:AMJ1048576"/>
  <sheetViews>
    <sheetView showGridLines="0" topLeftCell="C1" zoomScale="82" zoomScaleNormal="82" workbookViewId="0">
      <pane ySplit="1" topLeftCell="B2" activePane="bottomLeft" state="frozen"/>
      <selection pane="bottomLeft" activeCell="F10" sqref="F10"/>
      <selection activeCell="C1" sqref="C1"/>
    </sheetView>
  </sheetViews>
  <sheetFormatPr defaultColWidth="9.140625" defaultRowHeight="15" customHeight="1"/>
  <cols>
    <col min="1" max="1" width="7.42578125" style="19" customWidth="1"/>
    <col min="2" max="2" width="112.28515625" style="52" customWidth="1"/>
    <col min="3" max="3" width="24.85546875" style="52" customWidth="1"/>
    <col min="4" max="4" width="15.7109375" style="19" customWidth="1"/>
    <col min="5" max="5" width="28.140625" style="11" customWidth="1"/>
    <col min="6" max="6" width="16.42578125" style="53" customWidth="1"/>
    <col min="7" max="7" width="17.140625" style="53" customWidth="1"/>
    <col min="8" max="8" width="31.85546875" style="19" customWidth="1"/>
    <col min="9" max="9" width="46.7109375" style="38" customWidth="1"/>
    <col min="10" max="1024" width="9.140625" style="11"/>
    <col min="16384" max="16384" width="11.5703125" customWidth="1"/>
  </cols>
  <sheetData>
    <row r="1" spans="1:1024">
      <c r="A1" s="54" t="s">
        <v>15</v>
      </c>
      <c r="B1" s="55" t="s">
        <v>42</v>
      </c>
      <c r="C1" s="55" t="s">
        <v>43</v>
      </c>
      <c r="D1" s="55" t="s">
        <v>44</v>
      </c>
      <c r="E1" s="56" t="s">
        <v>45</v>
      </c>
      <c r="F1" s="57" t="s">
        <v>46</v>
      </c>
      <c r="G1" s="57"/>
      <c r="H1" s="55" t="s">
        <v>47</v>
      </c>
      <c r="I1" s="34" t="s">
        <v>48</v>
      </c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  <c r="IZ1" s="58"/>
      <c r="JA1" s="58"/>
      <c r="JB1" s="58"/>
      <c r="JC1" s="58"/>
      <c r="JD1" s="58"/>
      <c r="JE1" s="58"/>
      <c r="JF1" s="58"/>
      <c r="JG1" s="58"/>
      <c r="JH1" s="58"/>
      <c r="JI1" s="58"/>
      <c r="JJ1" s="58"/>
      <c r="JK1" s="58"/>
      <c r="JL1" s="58"/>
      <c r="JM1" s="58"/>
      <c r="JN1" s="58"/>
      <c r="JO1" s="58"/>
      <c r="JP1" s="58"/>
      <c r="JQ1" s="58"/>
      <c r="JR1" s="58"/>
      <c r="JS1" s="58"/>
      <c r="JT1" s="58"/>
      <c r="JU1" s="58"/>
      <c r="JV1" s="58"/>
      <c r="JW1" s="58"/>
      <c r="JX1" s="58"/>
      <c r="JY1" s="58"/>
      <c r="JZ1" s="58"/>
      <c r="KA1" s="58"/>
      <c r="KB1" s="58"/>
      <c r="KC1" s="58"/>
      <c r="KD1" s="58"/>
      <c r="KE1" s="58"/>
      <c r="KF1" s="58"/>
      <c r="KG1" s="58"/>
      <c r="KH1" s="58"/>
      <c r="KI1" s="58"/>
      <c r="KJ1" s="58"/>
      <c r="KK1" s="58"/>
      <c r="KL1" s="58"/>
      <c r="KM1" s="58"/>
      <c r="KN1" s="58"/>
      <c r="KO1" s="58"/>
      <c r="KP1" s="58"/>
      <c r="KQ1" s="58"/>
      <c r="KR1" s="58"/>
      <c r="KS1" s="58"/>
      <c r="KT1" s="58"/>
      <c r="KU1" s="58"/>
      <c r="KV1" s="58"/>
      <c r="KW1" s="58"/>
      <c r="KX1" s="58"/>
      <c r="KY1" s="58"/>
      <c r="KZ1" s="58"/>
      <c r="LA1" s="58"/>
      <c r="LB1" s="58"/>
      <c r="LC1" s="58"/>
      <c r="LD1" s="58"/>
      <c r="LE1" s="58"/>
      <c r="LF1" s="58"/>
      <c r="LG1" s="58"/>
      <c r="LH1" s="58"/>
      <c r="LI1" s="58"/>
      <c r="LJ1" s="58"/>
      <c r="LK1" s="58"/>
      <c r="LL1" s="58"/>
      <c r="LM1" s="58"/>
      <c r="LN1" s="58"/>
      <c r="LO1" s="58"/>
      <c r="LP1" s="58"/>
      <c r="LQ1" s="58"/>
      <c r="LR1" s="58"/>
      <c r="LS1" s="58"/>
      <c r="LT1" s="58"/>
      <c r="LU1" s="58"/>
      <c r="LV1" s="58"/>
      <c r="LW1" s="58"/>
      <c r="LX1" s="58"/>
      <c r="LY1" s="58"/>
      <c r="LZ1" s="58"/>
      <c r="MA1" s="58"/>
      <c r="MB1" s="58"/>
      <c r="MC1" s="58"/>
      <c r="MD1" s="58"/>
      <c r="ME1" s="58"/>
      <c r="MF1" s="58"/>
      <c r="MG1" s="58"/>
      <c r="MH1" s="58"/>
      <c r="MI1" s="58"/>
      <c r="MJ1" s="58"/>
      <c r="MK1" s="58"/>
      <c r="ML1" s="58"/>
      <c r="MM1" s="58"/>
      <c r="MN1" s="58"/>
      <c r="MO1" s="58"/>
      <c r="MP1" s="58"/>
      <c r="MQ1" s="58"/>
      <c r="MR1" s="58"/>
      <c r="MS1" s="58"/>
      <c r="MT1" s="58"/>
      <c r="MU1" s="58"/>
      <c r="MV1" s="58"/>
      <c r="MW1" s="58"/>
      <c r="MX1" s="58"/>
      <c r="MY1" s="58"/>
      <c r="MZ1" s="58"/>
      <c r="NA1" s="58"/>
      <c r="NB1" s="58"/>
      <c r="NC1" s="58"/>
      <c r="ND1" s="58"/>
      <c r="NE1" s="58"/>
      <c r="NF1" s="58"/>
      <c r="NG1" s="58"/>
      <c r="NH1" s="58"/>
      <c r="NI1" s="58"/>
      <c r="NJ1" s="58"/>
      <c r="NK1" s="58"/>
      <c r="NL1" s="58"/>
      <c r="NM1" s="58"/>
      <c r="NN1" s="58"/>
      <c r="NO1" s="58"/>
      <c r="NP1" s="58"/>
      <c r="NQ1" s="58"/>
      <c r="NR1" s="58"/>
      <c r="NS1" s="58"/>
      <c r="NT1" s="58"/>
      <c r="NU1" s="58"/>
      <c r="NV1" s="58"/>
      <c r="NW1" s="58"/>
      <c r="NX1" s="58"/>
      <c r="NY1" s="58"/>
      <c r="NZ1" s="58"/>
      <c r="OA1" s="58"/>
      <c r="OB1" s="58"/>
      <c r="OC1" s="58"/>
      <c r="OD1" s="58"/>
      <c r="OE1" s="58"/>
      <c r="OF1" s="58"/>
      <c r="OG1" s="58"/>
      <c r="OH1" s="58"/>
      <c r="OI1" s="58"/>
      <c r="OJ1" s="58"/>
      <c r="OK1" s="58"/>
      <c r="OL1" s="58"/>
      <c r="OM1" s="58"/>
      <c r="ON1" s="58"/>
      <c r="OO1" s="58"/>
      <c r="OP1" s="58"/>
      <c r="OQ1" s="58"/>
      <c r="OR1" s="58"/>
      <c r="OS1" s="58"/>
      <c r="OT1" s="58"/>
      <c r="OU1" s="58"/>
      <c r="OV1" s="58"/>
      <c r="OW1" s="58"/>
      <c r="OX1" s="58"/>
      <c r="OY1" s="58"/>
      <c r="OZ1" s="58"/>
      <c r="PA1" s="58"/>
      <c r="PB1" s="58"/>
      <c r="PC1" s="58"/>
      <c r="PD1" s="58"/>
      <c r="PE1" s="58"/>
      <c r="PF1" s="58"/>
      <c r="PG1" s="58"/>
      <c r="PH1" s="58"/>
      <c r="PI1" s="58"/>
      <c r="PJ1" s="58"/>
      <c r="PK1" s="58"/>
      <c r="PL1" s="58"/>
      <c r="PM1" s="58"/>
      <c r="PN1" s="58"/>
      <c r="PO1" s="58"/>
      <c r="PP1" s="58"/>
      <c r="PQ1" s="58"/>
      <c r="PR1" s="58"/>
      <c r="PS1" s="58"/>
      <c r="PT1" s="58"/>
      <c r="PU1" s="58"/>
      <c r="PV1" s="58"/>
      <c r="PW1" s="58"/>
      <c r="PX1" s="58"/>
      <c r="PY1" s="58"/>
      <c r="PZ1" s="58"/>
      <c r="QA1" s="58"/>
      <c r="QB1" s="58"/>
      <c r="QC1" s="58"/>
      <c r="QD1" s="58"/>
      <c r="QE1" s="58"/>
      <c r="QF1" s="58"/>
      <c r="QG1" s="58"/>
      <c r="QH1" s="58"/>
      <c r="QI1" s="58"/>
      <c r="QJ1" s="58"/>
      <c r="QK1" s="58"/>
      <c r="QL1" s="58"/>
      <c r="QM1" s="58"/>
      <c r="QN1" s="58"/>
      <c r="QO1" s="58"/>
      <c r="QP1" s="58"/>
      <c r="QQ1" s="58"/>
      <c r="QR1" s="58"/>
      <c r="QS1" s="58"/>
      <c r="QT1" s="58"/>
      <c r="QU1" s="58"/>
      <c r="QV1" s="58"/>
      <c r="QW1" s="58"/>
      <c r="QX1" s="58"/>
      <c r="QY1" s="58"/>
      <c r="QZ1" s="58"/>
      <c r="RA1" s="58"/>
      <c r="RB1" s="58"/>
      <c r="RC1" s="58"/>
      <c r="RD1" s="58"/>
      <c r="RE1" s="58"/>
      <c r="RF1" s="58"/>
      <c r="RG1" s="58"/>
      <c r="RH1" s="58"/>
      <c r="RI1" s="58"/>
      <c r="RJ1" s="58"/>
      <c r="RK1" s="58"/>
      <c r="RL1" s="58"/>
      <c r="RM1" s="58"/>
      <c r="RN1" s="58"/>
      <c r="RO1" s="58"/>
      <c r="RP1" s="58"/>
      <c r="RQ1" s="58"/>
      <c r="RR1" s="58"/>
      <c r="RS1" s="58"/>
      <c r="RT1" s="58"/>
      <c r="RU1" s="58"/>
      <c r="RV1" s="58"/>
      <c r="RW1" s="58"/>
      <c r="RX1" s="58"/>
      <c r="RY1" s="58"/>
      <c r="RZ1" s="58"/>
      <c r="SA1" s="58"/>
      <c r="SB1" s="58"/>
      <c r="SC1" s="58"/>
      <c r="SD1" s="58"/>
      <c r="SE1" s="58"/>
      <c r="SF1" s="58"/>
      <c r="SG1" s="58"/>
      <c r="SH1" s="58"/>
      <c r="SI1" s="58"/>
      <c r="SJ1" s="58"/>
      <c r="SK1" s="58"/>
      <c r="SL1" s="58"/>
      <c r="SM1" s="58"/>
      <c r="SN1" s="58"/>
      <c r="SO1" s="58"/>
      <c r="SP1" s="58"/>
      <c r="SQ1" s="58"/>
      <c r="SR1" s="58"/>
      <c r="SS1" s="58"/>
      <c r="ST1" s="58"/>
      <c r="SU1" s="58"/>
      <c r="SV1" s="58"/>
      <c r="SW1" s="58"/>
      <c r="SX1" s="58"/>
      <c r="SY1" s="58"/>
      <c r="SZ1" s="58"/>
      <c r="TA1" s="58"/>
      <c r="TB1" s="58"/>
      <c r="TC1" s="58"/>
      <c r="TD1" s="58"/>
      <c r="TE1" s="58"/>
      <c r="TF1" s="58"/>
      <c r="TG1" s="58"/>
      <c r="TH1" s="58"/>
      <c r="TI1" s="58"/>
      <c r="TJ1" s="58"/>
      <c r="TK1" s="58"/>
      <c r="TL1" s="58"/>
      <c r="TM1" s="58"/>
      <c r="TN1" s="58"/>
      <c r="TO1" s="58"/>
      <c r="TP1" s="58"/>
      <c r="TQ1" s="58"/>
      <c r="TR1" s="58"/>
      <c r="TS1" s="58"/>
      <c r="TT1" s="58"/>
      <c r="TU1" s="58"/>
      <c r="TV1" s="58"/>
      <c r="TW1" s="58"/>
      <c r="TX1" s="58"/>
      <c r="TY1" s="58"/>
      <c r="TZ1" s="58"/>
      <c r="UA1" s="58"/>
      <c r="UB1" s="58"/>
      <c r="UC1" s="58"/>
      <c r="UD1" s="58"/>
      <c r="UE1" s="58"/>
      <c r="UF1" s="58"/>
      <c r="UG1" s="58"/>
      <c r="UH1" s="58"/>
      <c r="UI1" s="58"/>
      <c r="UJ1" s="58"/>
      <c r="UK1" s="58"/>
      <c r="UL1" s="58"/>
      <c r="UM1" s="58"/>
      <c r="UN1" s="58"/>
      <c r="UO1" s="58"/>
      <c r="UP1" s="58"/>
      <c r="UQ1" s="58"/>
      <c r="UR1" s="58"/>
      <c r="US1" s="58"/>
      <c r="UT1" s="58"/>
      <c r="UU1" s="58"/>
      <c r="UV1" s="58"/>
      <c r="UW1" s="58"/>
      <c r="UX1" s="58"/>
      <c r="UY1" s="58"/>
      <c r="UZ1" s="58"/>
      <c r="VA1" s="58"/>
      <c r="VB1" s="58"/>
      <c r="VC1" s="58"/>
      <c r="VD1" s="58"/>
      <c r="VE1" s="58"/>
      <c r="VF1" s="58"/>
      <c r="VG1" s="58"/>
      <c r="VH1" s="58"/>
      <c r="VI1" s="58"/>
      <c r="VJ1" s="58"/>
      <c r="VK1" s="58"/>
      <c r="VL1" s="58"/>
      <c r="VM1" s="58"/>
      <c r="VN1" s="58"/>
      <c r="VO1" s="58"/>
      <c r="VP1" s="58"/>
      <c r="VQ1" s="58"/>
      <c r="VR1" s="58"/>
      <c r="VS1" s="58"/>
      <c r="VT1" s="58"/>
      <c r="VU1" s="58"/>
      <c r="VV1" s="58"/>
      <c r="VW1" s="58"/>
      <c r="VX1" s="58"/>
      <c r="VY1" s="58"/>
      <c r="VZ1" s="58"/>
      <c r="WA1" s="58"/>
      <c r="WB1" s="58"/>
      <c r="WC1" s="58"/>
      <c r="WD1" s="58"/>
      <c r="WE1" s="58"/>
      <c r="WF1" s="58"/>
      <c r="WG1" s="58"/>
      <c r="WH1" s="58"/>
      <c r="WI1" s="58"/>
      <c r="WJ1" s="58"/>
      <c r="WK1" s="58"/>
      <c r="WL1" s="58"/>
      <c r="WM1" s="58"/>
      <c r="WN1" s="58"/>
      <c r="WO1" s="58"/>
      <c r="WP1" s="58"/>
      <c r="WQ1" s="58"/>
      <c r="WR1" s="58"/>
      <c r="WS1" s="58"/>
      <c r="WT1" s="58"/>
      <c r="WU1" s="58"/>
      <c r="WV1" s="58"/>
      <c r="WW1" s="58"/>
      <c r="WX1" s="58"/>
      <c r="WY1" s="58"/>
      <c r="WZ1" s="58"/>
      <c r="XA1" s="58"/>
      <c r="XB1" s="58"/>
      <c r="XC1" s="58"/>
      <c r="XD1" s="58"/>
      <c r="XE1" s="58"/>
      <c r="XF1" s="58"/>
      <c r="XG1" s="58"/>
      <c r="XH1" s="58"/>
      <c r="XI1" s="58"/>
      <c r="XJ1" s="58"/>
      <c r="XK1" s="58"/>
      <c r="XL1" s="58"/>
      <c r="XM1" s="58"/>
      <c r="XN1" s="58"/>
      <c r="XO1" s="58"/>
      <c r="XP1" s="58"/>
      <c r="XQ1" s="58"/>
      <c r="XR1" s="58"/>
      <c r="XS1" s="58"/>
      <c r="XT1" s="58"/>
      <c r="XU1" s="58"/>
      <c r="XV1" s="58"/>
      <c r="XW1" s="58"/>
      <c r="XX1" s="58"/>
      <c r="XY1" s="58"/>
      <c r="XZ1" s="58"/>
      <c r="YA1" s="58"/>
      <c r="YB1" s="58"/>
      <c r="YC1" s="58"/>
      <c r="YD1" s="58"/>
      <c r="YE1" s="58"/>
      <c r="YF1" s="58"/>
      <c r="YG1" s="58"/>
      <c r="YH1" s="58"/>
      <c r="YI1" s="58"/>
      <c r="YJ1" s="58"/>
      <c r="YK1" s="58"/>
      <c r="YL1" s="58"/>
      <c r="YM1" s="58"/>
      <c r="YN1" s="58"/>
      <c r="YO1" s="58"/>
      <c r="YP1" s="58"/>
      <c r="YQ1" s="58"/>
      <c r="YR1" s="58"/>
      <c r="YS1" s="58"/>
      <c r="YT1" s="58"/>
      <c r="YU1" s="58"/>
      <c r="YV1" s="58"/>
      <c r="YW1" s="58"/>
      <c r="YX1" s="58"/>
      <c r="YY1" s="58"/>
      <c r="YZ1" s="58"/>
      <c r="ZA1" s="58"/>
      <c r="ZB1" s="58"/>
      <c r="ZC1" s="58"/>
      <c r="ZD1" s="58"/>
      <c r="ZE1" s="58"/>
      <c r="ZF1" s="58"/>
      <c r="ZG1" s="58"/>
      <c r="ZH1" s="58"/>
      <c r="ZI1" s="58"/>
      <c r="ZJ1" s="58"/>
      <c r="ZK1" s="58"/>
      <c r="ZL1" s="58"/>
      <c r="ZM1" s="58"/>
      <c r="ZN1" s="58"/>
      <c r="ZO1" s="58"/>
      <c r="ZP1" s="58"/>
      <c r="ZQ1" s="58"/>
      <c r="ZR1" s="58"/>
      <c r="ZS1" s="58"/>
      <c r="ZT1" s="58"/>
      <c r="ZU1" s="58"/>
      <c r="ZV1" s="58"/>
      <c r="ZW1" s="58"/>
      <c r="ZX1" s="58"/>
      <c r="ZY1" s="58"/>
      <c r="ZZ1" s="58"/>
      <c r="AAA1" s="58"/>
      <c r="AAB1" s="58"/>
      <c r="AAC1" s="58"/>
      <c r="AAD1" s="58"/>
      <c r="AAE1" s="58"/>
      <c r="AAF1" s="58"/>
      <c r="AAG1" s="58"/>
      <c r="AAH1" s="58"/>
      <c r="AAI1" s="58"/>
      <c r="AAJ1" s="58"/>
      <c r="AAK1" s="58"/>
      <c r="AAL1" s="58"/>
      <c r="AAM1" s="58"/>
      <c r="AAN1" s="58"/>
      <c r="AAO1" s="58"/>
      <c r="AAP1" s="58"/>
      <c r="AAQ1" s="58"/>
      <c r="AAR1" s="58"/>
      <c r="AAS1" s="58"/>
      <c r="AAT1" s="58"/>
      <c r="AAU1" s="58"/>
      <c r="AAV1" s="58"/>
      <c r="AAW1" s="58"/>
      <c r="AAX1" s="58"/>
      <c r="AAY1" s="58"/>
      <c r="AAZ1" s="58"/>
      <c r="ABA1" s="58"/>
      <c r="ABB1" s="58"/>
      <c r="ABC1" s="58"/>
      <c r="ABD1" s="58"/>
      <c r="ABE1" s="58"/>
      <c r="ABF1" s="58"/>
      <c r="ABG1" s="58"/>
      <c r="ABH1" s="58"/>
      <c r="ABI1" s="58"/>
      <c r="ABJ1" s="58"/>
      <c r="ABK1" s="58"/>
      <c r="ABL1" s="58"/>
      <c r="ABM1" s="58"/>
      <c r="ABN1" s="58"/>
      <c r="ABO1" s="58"/>
      <c r="ABP1" s="58"/>
      <c r="ABQ1" s="58"/>
      <c r="ABR1" s="58"/>
      <c r="ABS1" s="58"/>
      <c r="ABT1" s="58"/>
      <c r="ABU1" s="58"/>
      <c r="ABV1" s="58"/>
      <c r="ABW1" s="58"/>
      <c r="ABX1" s="58"/>
      <c r="ABY1" s="58"/>
      <c r="ABZ1" s="58"/>
      <c r="ACA1" s="58"/>
      <c r="ACB1" s="58"/>
      <c r="ACC1" s="58"/>
      <c r="ACD1" s="58"/>
      <c r="ACE1" s="58"/>
      <c r="ACF1" s="58"/>
      <c r="ACG1" s="58"/>
      <c r="ACH1" s="58"/>
      <c r="ACI1" s="58"/>
      <c r="ACJ1" s="58"/>
      <c r="ACK1" s="58"/>
      <c r="ACL1" s="58"/>
      <c r="ACM1" s="58"/>
      <c r="ACN1" s="58"/>
      <c r="ACO1" s="58"/>
      <c r="ACP1" s="58"/>
      <c r="ACQ1" s="58"/>
      <c r="ACR1" s="58"/>
      <c r="ACS1" s="58"/>
      <c r="ACT1" s="58"/>
      <c r="ACU1" s="58"/>
      <c r="ACV1" s="58"/>
      <c r="ACW1" s="58"/>
      <c r="ACX1" s="58"/>
      <c r="ACY1" s="58"/>
      <c r="ACZ1" s="58"/>
      <c r="ADA1" s="58"/>
      <c r="ADB1" s="58"/>
      <c r="ADC1" s="58"/>
      <c r="ADD1" s="58"/>
      <c r="ADE1" s="58"/>
      <c r="ADF1" s="58"/>
      <c r="ADG1" s="58"/>
      <c r="ADH1" s="58"/>
      <c r="ADI1" s="58"/>
      <c r="ADJ1" s="58"/>
      <c r="ADK1" s="58"/>
      <c r="ADL1" s="58"/>
      <c r="ADM1" s="58"/>
      <c r="ADN1" s="58"/>
      <c r="ADO1" s="58"/>
      <c r="ADP1" s="58"/>
      <c r="ADQ1" s="58"/>
      <c r="ADR1" s="58"/>
      <c r="ADS1" s="58"/>
      <c r="ADT1" s="58"/>
      <c r="ADU1" s="58"/>
      <c r="ADV1" s="58"/>
      <c r="ADW1" s="58"/>
      <c r="ADX1" s="58"/>
      <c r="ADY1" s="58"/>
      <c r="ADZ1" s="58"/>
      <c r="AEA1" s="58"/>
      <c r="AEB1" s="58"/>
      <c r="AEC1" s="58"/>
      <c r="AED1" s="58"/>
      <c r="AEE1" s="58"/>
      <c r="AEF1" s="58"/>
      <c r="AEG1" s="58"/>
      <c r="AEH1" s="58"/>
      <c r="AEI1" s="58"/>
      <c r="AEJ1" s="58"/>
      <c r="AEK1" s="58"/>
      <c r="AEL1" s="58"/>
      <c r="AEM1" s="58"/>
      <c r="AEN1" s="58"/>
      <c r="AEO1" s="58"/>
      <c r="AEP1" s="58"/>
      <c r="AEQ1" s="58"/>
      <c r="AER1" s="58"/>
      <c r="AES1" s="58"/>
      <c r="AET1" s="58"/>
      <c r="AEU1" s="58"/>
      <c r="AEV1" s="58"/>
      <c r="AEW1" s="58"/>
      <c r="AEX1" s="58"/>
      <c r="AEY1" s="58"/>
      <c r="AEZ1" s="58"/>
      <c r="AFA1" s="58"/>
      <c r="AFB1" s="58"/>
      <c r="AFC1" s="58"/>
      <c r="AFD1" s="58"/>
      <c r="AFE1" s="58"/>
      <c r="AFF1" s="58"/>
      <c r="AFG1" s="58"/>
      <c r="AFH1" s="58"/>
      <c r="AFI1" s="58"/>
      <c r="AFJ1" s="58"/>
      <c r="AFK1" s="58"/>
      <c r="AFL1" s="58"/>
      <c r="AFM1" s="58"/>
      <c r="AFN1" s="58"/>
      <c r="AFO1" s="58"/>
      <c r="AFP1" s="58"/>
      <c r="AFQ1" s="58"/>
      <c r="AFR1" s="58"/>
      <c r="AFS1" s="58"/>
      <c r="AFT1" s="58"/>
      <c r="AFU1" s="58"/>
      <c r="AFV1" s="58"/>
      <c r="AFW1" s="58"/>
      <c r="AFX1" s="58"/>
      <c r="AFY1" s="58"/>
      <c r="AFZ1" s="58"/>
      <c r="AGA1" s="58"/>
      <c r="AGB1" s="58"/>
      <c r="AGC1" s="58"/>
      <c r="AGD1" s="58"/>
      <c r="AGE1" s="58"/>
      <c r="AGF1" s="58"/>
      <c r="AGG1" s="58"/>
      <c r="AGH1" s="58"/>
      <c r="AGI1" s="58"/>
      <c r="AGJ1" s="58"/>
      <c r="AGK1" s="58"/>
      <c r="AGL1" s="58"/>
      <c r="AGM1" s="58"/>
      <c r="AGN1" s="58"/>
      <c r="AGO1" s="58"/>
      <c r="AGP1" s="58"/>
      <c r="AGQ1" s="58"/>
      <c r="AGR1" s="58"/>
      <c r="AGS1" s="58"/>
      <c r="AGT1" s="58"/>
      <c r="AGU1" s="58"/>
      <c r="AGV1" s="58"/>
      <c r="AGW1" s="58"/>
      <c r="AGX1" s="58"/>
      <c r="AGY1" s="58"/>
      <c r="AGZ1" s="58"/>
      <c r="AHA1" s="58"/>
      <c r="AHB1" s="58"/>
      <c r="AHC1" s="58"/>
      <c r="AHD1" s="58"/>
      <c r="AHE1" s="58"/>
      <c r="AHF1" s="58"/>
      <c r="AHG1" s="58"/>
      <c r="AHH1" s="58"/>
      <c r="AHI1" s="58"/>
      <c r="AHJ1" s="58"/>
      <c r="AHK1" s="58"/>
      <c r="AHL1" s="58"/>
      <c r="AHM1" s="58"/>
      <c r="AHN1" s="58"/>
      <c r="AHO1" s="58"/>
      <c r="AHP1" s="58"/>
      <c r="AHQ1" s="58"/>
      <c r="AHR1" s="58"/>
      <c r="AHS1" s="58"/>
      <c r="AHT1" s="58"/>
      <c r="AHU1" s="58"/>
      <c r="AHV1" s="58"/>
      <c r="AHW1" s="58"/>
      <c r="AHX1" s="58"/>
      <c r="AHY1" s="58"/>
      <c r="AHZ1" s="58"/>
      <c r="AIA1" s="58"/>
      <c r="AIB1" s="58"/>
      <c r="AIC1" s="58"/>
      <c r="AID1" s="58"/>
      <c r="AIE1" s="58"/>
      <c r="AIF1" s="58"/>
      <c r="AIG1" s="58"/>
      <c r="AIH1" s="58"/>
      <c r="AII1" s="58"/>
      <c r="AIJ1" s="58"/>
      <c r="AIK1" s="58"/>
      <c r="AIL1" s="58"/>
      <c r="AIM1" s="58"/>
      <c r="AIN1" s="58"/>
      <c r="AIO1" s="58"/>
      <c r="AIP1" s="58"/>
      <c r="AIQ1" s="58"/>
      <c r="AIR1" s="58"/>
      <c r="AIS1" s="58"/>
      <c r="AIT1" s="58"/>
      <c r="AIU1" s="58"/>
      <c r="AIV1" s="58"/>
      <c r="AIW1" s="58"/>
      <c r="AIX1" s="58"/>
      <c r="AIY1" s="58"/>
      <c r="AIZ1" s="58"/>
      <c r="AJA1" s="58"/>
      <c r="AJB1" s="58"/>
      <c r="AJC1" s="58"/>
      <c r="AJD1" s="58"/>
      <c r="AJE1" s="58"/>
      <c r="AJF1" s="58"/>
      <c r="AJG1" s="58"/>
      <c r="AJH1" s="58"/>
      <c r="AJI1" s="58"/>
      <c r="AJJ1" s="58"/>
      <c r="AJK1" s="58"/>
      <c r="AJL1" s="58"/>
      <c r="AJM1" s="58"/>
      <c r="AJN1" s="58"/>
      <c r="AJO1" s="58"/>
      <c r="AJP1" s="58"/>
      <c r="AJQ1" s="58"/>
      <c r="AJR1" s="58"/>
      <c r="AJS1" s="58"/>
      <c r="AJT1" s="58"/>
      <c r="AJU1" s="58"/>
      <c r="AJV1" s="58"/>
      <c r="AJW1" s="58"/>
      <c r="AJX1" s="58"/>
      <c r="AJY1" s="58"/>
      <c r="AJZ1" s="58"/>
      <c r="AKA1" s="58"/>
      <c r="AKB1" s="58"/>
      <c r="AKC1" s="58"/>
      <c r="AKD1" s="58"/>
      <c r="AKE1" s="58"/>
      <c r="AKF1" s="58"/>
      <c r="AKG1" s="58"/>
      <c r="AKH1" s="58"/>
      <c r="AKI1" s="58"/>
      <c r="AKJ1" s="58"/>
      <c r="AKK1" s="58"/>
      <c r="AKL1" s="58"/>
      <c r="AKM1" s="58"/>
      <c r="AKN1" s="58"/>
      <c r="AKO1" s="58"/>
      <c r="AKP1" s="58"/>
      <c r="AKQ1" s="58"/>
      <c r="AKR1" s="58"/>
      <c r="AKS1" s="58"/>
      <c r="AKT1" s="58"/>
      <c r="AKU1" s="58"/>
      <c r="AKV1" s="58"/>
      <c r="AKW1" s="58"/>
      <c r="AKX1" s="58"/>
      <c r="AKY1" s="58"/>
      <c r="AKZ1" s="58"/>
      <c r="ALA1" s="58"/>
      <c r="ALB1" s="58"/>
      <c r="ALC1" s="58"/>
      <c r="ALD1" s="58"/>
      <c r="ALE1" s="58"/>
      <c r="ALF1" s="58"/>
      <c r="ALG1" s="58"/>
      <c r="ALH1" s="58"/>
      <c r="ALI1" s="58"/>
      <c r="ALJ1" s="58"/>
      <c r="ALK1" s="58"/>
      <c r="ALL1" s="58"/>
      <c r="ALM1" s="58"/>
      <c r="ALN1" s="58"/>
      <c r="ALO1" s="58"/>
      <c r="ALP1" s="58"/>
      <c r="ALQ1" s="58"/>
      <c r="ALR1" s="58"/>
      <c r="ALS1" s="58"/>
      <c r="ALT1" s="58"/>
      <c r="ALU1" s="58"/>
      <c r="ALV1" s="58"/>
      <c r="ALW1" s="58"/>
      <c r="ALX1" s="58"/>
      <c r="ALY1" s="58"/>
      <c r="ALZ1" s="58"/>
      <c r="AMA1" s="58"/>
      <c r="AMB1" s="58"/>
      <c r="AMC1" s="58"/>
      <c r="AMD1" s="58"/>
      <c r="AME1" s="58"/>
      <c r="AMF1" s="58"/>
      <c r="AMG1" s="58"/>
      <c r="AMH1" s="58"/>
      <c r="AMI1" s="58"/>
      <c r="AMJ1" s="58"/>
    </row>
    <row r="2" spans="1:1024" ht="58.35">
      <c r="A2" s="59" t="s">
        <v>36</v>
      </c>
      <c r="B2" s="60" t="str">
        <f>IFERROR(VLOOKUP(A2, Resumo!B:C, 2, FALSE()), "")</f>
        <v>Revestimento de placas de fechamento/painéis de estações de trabalho com tecido 100% lã, de alta resistência, aplicado sobre espuma de borracha de 5 mm de espessura. O tecido deverá obrigatoriamente receber tratamento de retardo de chama e antimicrobiano.  
Dimensão da Placa: 0,80 x 1,02m
Dimensão tecido/espuma (mínima):0,95 x 1,17m.
PAINEL GRANDE</v>
      </c>
      <c r="C2" s="61" t="s">
        <v>49</v>
      </c>
      <c r="D2" s="62" t="s">
        <v>18</v>
      </c>
      <c r="E2" s="63" t="s">
        <v>50</v>
      </c>
      <c r="F2" s="64">
        <f>G2/Resumo!E6</f>
        <v>320</v>
      </c>
      <c r="G2" s="64">
        <v>174720</v>
      </c>
      <c r="H2" s="62" t="s">
        <v>51</v>
      </c>
      <c r="I2" s="65" t="s">
        <v>52</v>
      </c>
    </row>
    <row r="3" spans="1:1024" ht="58.35">
      <c r="A3" s="59" t="s">
        <v>36</v>
      </c>
      <c r="B3" s="60" t="str">
        <f>IFERROR(VLOOKUP(A3, Resumo!B:C, 2, FALSE()), "")</f>
        <v>Revestimento de placas de fechamento/painéis de estações de trabalho com tecido 100% lã, de alta resistência, aplicado sobre espuma de borracha de 5 mm de espessura. O tecido deverá obrigatoriamente receber tratamento de retardo de chama e antimicrobiano.  
Dimensão da Placa: 0,80 x 1,02m
Dimensão tecido/espuma (mínima):0,95 x 1,17m.
PAINEL GRANDE</v>
      </c>
      <c r="C3" s="61" t="s">
        <v>49</v>
      </c>
      <c r="D3" s="62" t="s">
        <v>19</v>
      </c>
      <c r="E3" s="63" t="s">
        <v>53</v>
      </c>
      <c r="F3" s="64">
        <v>375</v>
      </c>
      <c r="G3" s="64"/>
      <c r="H3" s="62" t="s">
        <v>54</v>
      </c>
      <c r="I3" s="65" t="s">
        <v>55</v>
      </c>
    </row>
    <row r="4" spans="1:1024" ht="58.35">
      <c r="A4" s="59" t="s">
        <v>36</v>
      </c>
      <c r="B4" s="60" t="str">
        <f>IFERROR(VLOOKUP(A4, Resumo!B:C, 2, FALSE()), "")</f>
        <v>Revestimento de placas de fechamento/painéis de estações de trabalho com tecido 100% lã, de alta resistência, aplicado sobre espuma de borracha de 5 mm de espessura. O tecido deverá obrigatoriamente receber tratamento de retardo de chama e antimicrobiano.  
Dimensão da Placa: 0,80 x 1,02m
Dimensão tecido/espuma (mínima):0,95 x 1,17m.
PAINEL GRANDE</v>
      </c>
      <c r="C4" s="61" t="s">
        <v>49</v>
      </c>
      <c r="D4" s="62" t="s">
        <v>20</v>
      </c>
      <c r="E4" s="63" t="s">
        <v>56</v>
      </c>
      <c r="F4" s="64">
        <v>620.79999999999995</v>
      </c>
      <c r="G4" s="64"/>
      <c r="H4" s="62" t="s">
        <v>57</v>
      </c>
      <c r="I4" s="65"/>
    </row>
    <row r="5" spans="1:1024" ht="58.35">
      <c r="A5" s="59" t="s">
        <v>38</v>
      </c>
      <c r="B5" s="60" t="str">
        <f>IFERROR(VLOOKUP(A5, Resumo!B:C, 2, FALSE()), "")</f>
        <v>Revestimento de placas de fechamento/painéis de estações de trabalho com tecido 100% lã, de alta resistência, aplicado sobre espuma de borracha de 5 mm de espessura. O tecido deverá obrigatoriamente receber tratamento de retardo de chama e antimicrobiano. 
Dimensão da Placa: 0,80 x 0,66m.
Dimensão tecido/espuma (mínima):0,95 x 0,81m.
PAINEL MÉDIO</v>
      </c>
      <c r="C5" s="61" t="s">
        <v>49</v>
      </c>
      <c r="D5" s="62" t="s">
        <v>18</v>
      </c>
      <c r="E5" s="63" t="s">
        <v>50</v>
      </c>
      <c r="F5" s="64">
        <f>G5/Resumo!E7</f>
        <v>306</v>
      </c>
      <c r="G5" s="64">
        <v>192780</v>
      </c>
      <c r="H5" s="62" t="s">
        <v>51</v>
      </c>
      <c r="I5" s="65" t="s">
        <v>52</v>
      </c>
    </row>
    <row r="6" spans="1:1024" ht="58.35">
      <c r="A6" s="59" t="s">
        <v>38</v>
      </c>
      <c r="B6" s="60" t="str">
        <f>IFERROR(VLOOKUP(A6, Resumo!B:C, 2, FALSE()), "")</f>
        <v>Revestimento de placas de fechamento/painéis de estações de trabalho com tecido 100% lã, de alta resistência, aplicado sobre espuma de borracha de 5 mm de espessura. O tecido deverá obrigatoriamente receber tratamento de retardo de chama e antimicrobiano. 
Dimensão da Placa: 0,80 x 0,66m.
Dimensão tecido/espuma (mínima):0,95 x 0,81m.
PAINEL MÉDIO</v>
      </c>
      <c r="C6" s="61" t="s">
        <v>49</v>
      </c>
      <c r="D6" s="62" t="s">
        <v>19</v>
      </c>
      <c r="E6" s="63" t="s">
        <v>53</v>
      </c>
      <c r="F6" s="64">
        <v>287</v>
      </c>
      <c r="G6" s="64"/>
      <c r="H6" s="62" t="s">
        <v>54</v>
      </c>
      <c r="I6" s="65" t="s">
        <v>55</v>
      </c>
    </row>
    <row r="7" spans="1:1024" s="66" customFormat="1" ht="58.35">
      <c r="A7" s="59" t="s">
        <v>38</v>
      </c>
      <c r="B7" s="60" t="str">
        <f>IFERROR(VLOOKUP(A7, Resumo!B:C, 2, FALSE()), "")</f>
        <v>Revestimento de placas de fechamento/painéis de estações de trabalho com tecido 100% lã, de alta resistência, aplicado sobre espuma de borracha de 5 mm de espessura. O tecido deverá obrigatoriamente receber tratamento de retardo de chama e antimicrobiano. 
Dimensão da Placa: 0,80 x 0,66m.
Dimensão tecido/espuma (mínima):0,95 x 0,81m.
PAINEL MÉDIO</v>
      </c>
      <c r="C7" s="61" t="s">
        <v>49</v>
      </c>
      <c r="D7" s="62" t="s">
        <v>20</v>
      </c>
      <c r="E7" s="63" t="s">
        <v>56</v>
      </c>
      <c r="F7" s="64">
        <v>580.37</v>
      </c>
      <c r="G7" s="64"/>
      <c r="H7" s="62" t="s">
        <v>57</v>
      </c>
      <c r="I7" s="65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</row>
    <row r="8" spans="1:1024" ht="58.35">
      <c r="A8" s="59" t="s">
        <v>40</v>
      </c>
      <c r="B8" s="60" t="str">
        <f>IFERROR(VLOOKUP(A8, Resumo!B:C, 2, FALSE()), "")</f>
        <v>Revestimento de placas de fechamento/painéis de estações de trabalho com tecido 100% lã, de alta resistência, aplicado sobre espuma de borracha de 5 mm de espessura. O tecido deverá obrigatoriamente receber tratamento de retardo de chama e antimicrobiano.  
Dimensão da Placa: 0,80 x 0,20m. 
Dimensão tecido/espuma (mínima): 0,95 x 0,35m.
PAINEL PEQUENO</v>
      </c>
      <c r="C8" s="61" t="s">
        <v>49</v>
      </c>
      <c r="D8" s="62" t="s">
        <v>18</v>
      </c>
      <c r="E8" s="63" t="s">
        <v>50</v>
      </c>
      <c r="F8" s="64">
        <f>G8/Resumo!E8</f>
        <v>296</v>
      </c>
      <c r="G8" s="64">
        <v>270544</v>
      </c>
      <c r="H8" s="62" t="s">
        <v>51</v>
      </c>
      <c r="I8" s="65" t="s">
        <v>52</v>
      </c>
      <c r="J8" s="67"/>
    </row>
    <row r="9" spans="1:1024" ht="58.35">
      <c r="A9" s="59" t="s">
        <v>40</v>
      </c>
      <c r="B9" s="60" t="str">
        <f>IFERROR(VLOOKUP(A9, Resumo!B:C, 2, FALSE()), "")</f>
        <v>Revestimento de placas de fechamento/painéis de estações de trabalho com tecido 100% lã, de alta resistência, aplicado sobre espuma de borracha de 5 mm de espessura. O tecido deverá obrigatoriamente receber tratamento de retardo de chama e antimicrobiano.  
Dimensão da Placa: 0,80 x 0,20m. 
Dimensão tecido/espuma (mínima): 0,95 x 0,35m.
PAINEL PEQUENO</v>
      </c>
      <c r="C9" s="61" t="s">
        <v>49</v>
      </c>
      <c r="D9" s="62" t="s">
        <v>19</v>
      </c>
      <c r="E9" s="63" t="s">
        <v>53</v>
      </c>
      <c r="F9" s="64">
        <v>188</v>
      </c>
      <c r="G9" s="64"/>
      <c r="H9" s="62" t="s">
        <v>54</v>
      </c>
      <c r="I9" s="65" t="s">
        <v>55</v>
      </c>
    </row>
    <row r="10" spans="1:1024" ht="58.35">
      <c r="A10" s="59" t="s">
        <v>40</v>
      </c>
      <c r="B10" s="60" t="str">
        <f>IFERROR(VLOOKUP(A10, Resumo!B:C, 2, FALSE()), "")</f>
        <v>Revestimento de placas de fechamento/painéis de estações de trabalho com tecido 100% lã, de alta resistência, aplicado sobre espuma de borracha de 5 mm de espessura. O tecido deverá obrigatoriamente receber tratamento de retardo de chama e antimicrobiano.  
Dimensão da Placa: 0,80 x 0,20m. 
Dimensão tecido/espuma (mínima): 0,95 x 0,35m.
PAINEL PEQUENO</v>
      </c>
      <c r="C10" s="61" t="s">
        <v>49</v>
      </c>
      <c r="D10" s="62" t="s">
        <v>20</v>
      </c>
      <c r="E10" s="63" t="s">
        <v>56</v>
      </c>
      <c r="F10" s="64">
        <v>420.9</v>
      </c>
      <c r="G10" s="64"/>
      <c r="H10" s="62" t="s">
        <v>57</v>
      </c>
      <c r="I10" s="65"/>
    </row>
    <row r="11" spans="1:1024" ht="15" customHeight="1">
      <c r="I11" s="45"/>
    </row>
    <row r="12" spans="1:1024" ht="15" customHeight="1">
      <c r="I12" s="45"/>
    </row>
    <row r="13" spans="1:1024" ht="15" customHeight="1">
      <c r="I13" s="45"/>
    </row>
    <row r="14" spans="1:1024" ht="15" customHeight="1">
      <c r="I14" s="45"/>
    </row>
    <row r="15" spans="1:1024" ht="15" customHeight="1">
      <c r="I15" s="45"/>
    </row>
    <row r="16" spans="1:1024" ht="15" customHeight="1">
      <c r="I16" s="45"/>
    </row>
    <row r="17" spans="9:9" ht="15" customHeight="1">
      <c r="I17" s="45"/>
    </row>
    <row r="18" spans="9:9" ht="15" customHeight="1">
      <c r="I18" s="45"/>
    </row>
    <row r="19" spans="9:9" ht="15" customHeight="1">
      <c r="I19" s="45"/>
    </row>
    <row r="20" spans="9:9" ht="15" customHeight="1">
      <c r="I20" s="45"/>
    </row>
    <row r="21" spans="9:9" ht="15" customHeight="1">
      <c r="I21" s="45"/>
    </row>
    <row r="22" spans="9:9" ht="15" customHeight="1">
      <c r="I22" s="45"/>
    </row>
    <row r="23" spans="9:9" ht="15" customHeight="1">
      <c r="I23" s="45"/>
    </row>
    <row r="24" spans="9:9" ht="15" customHeight="1">
      <c r="I24" s="45"/>
    </row>
    <row r="25" spans="9:9" ht="15" customHeight="1">
      <c r="I25" s="45"/>
    </row>
    <row r="26" spans="9:9" ht="15" customHeight="1">
      <c r="I26" s="45"/>
    </row>
    <row r="27" spans="9:9" ht="15" customHeight="1">
      <c r="I27" s="45"/>
    </row>
    <row r="28" spans="9:9" ht="15" customHeight="1">
      <c r="I28" s="45"/>
    </row>
    <row r="29" spans="9:9" ht="15" customHeight="1">
      <c r="I29" s="45"/>
    </row>
    <row r="30" spans="9:9" ht="15" customHeight="1">
      <c r="I30" s="45"/>
    </row>
    <row r="31" spans="9:9" ht="15" customHeight="1">
      <c r="I31" s="45"/>
    </row>
    <row r="32" spans="9:9" ht="15" customHeight="1">
      <c r="I32" s="45"/>
    </row>
    <row r="33" spans="9:9" ht="15" customHeight="1">
      <c r="I33" s="45"/>
    </row>
    <row r="34" spans="9:9" ht="15" customHeight="1">
      <c r="I34" s="45"/>
    </row>
    <row r="35" spans="9:9" ht="15" customHeight="1">
      <c r="I35" s="45"/>
    </row>
    <row r="36" spans="9:9" ht="15" customHeight="1">
      <c r="I36" s="45"/>
    </row>
    <row r="37" spans="9:9" ht="15" customHeight="1">
      <c r="I37" s="45"/>
    </row>
    <row r="38" spans="9:9" ht="15" customHeight="1">
      <c r="I38" s="45"/>
    </row>
    <row r="39" spans="9:9" ht="15" customHeight="1">
      <c r="I39" s="45"/>
    </row>
    <row r="40" spans="9:9" ht="15" customHeight="1">
      <c r="I40" s="45"/>
    </row>
    <row r="41" spans="9:9" ht="15" customHeight="1">
      <c r="I41" s="45"/>
    </row>
    <row r="42" spans="9:9" ht="15" customHeight="1">
      <c r="I42" s="45"/>
    </row>
    <row r="43" spans="9:9" ht="15" customHeight="1">
      <c r="I43" s="45"/>
    </row>
    <row r="44" spans="9:9" ht="15" customHeight="1">
      <c r="I44" s="45"/>
    </row>
    <row r="45" spans="9:9" ht="15" customHeight="1">
      <c r="I45" s="45"/>
    </row>
    <row r="46" spans="9:9" ht="15" customHeight="1">
      <c r="I46" s="45"/>
    </row>
    <row r="47" spans="9:9" ht="15" customHeight="1">
      <c r="I47" s="45"/>
    </row>
    <row r="48" spans="9:9" ht="15" customHeight="1">
      <c r="I48" s="45"/>
    </row>
    <row r="49" spans="9:9" ht="15" customHeight="1">
      <c r="I49" s="45"/>
    </row>
    <row r="50" spans="9:9" ht="15" customHeight="1">
      <c r="I50" s="45"/>
    </row>
    <row r="51" spans="9:9" ht="15" customHeight="1">
      <c r="I51" s="45"/>
    </row>
    <row r="52" spans="9:9" ht="15" customHeight="1">
      <c r="I52" s="45"/>
    </row>
    <row r="53" spans="9:9" ht="15" customHeight="1">
      <c r="I53" s="45"/>
    </row>
    <row r="54" spans="9:9" ht="15" customHeight="1">
      <c r="I54" s="45"/>
    </row>
    <row r="55" spans="9:9" ht="15" customHeight="1">
      <c r="I55" s="45"/>
    </row>
    <row r="56" spans="9:9" ht="15" customHeight="1">
      <c r="I56" s="45"/>
    </row>
    <row r="57" spans="9:9" ht="15" customHeight="1">
      <c r="I57" s="45"/>
    </row>
    <row r="58" spans="9:9" ht="15" customHeight="1">
      <c r="I58" s="45"/>
    </row>
    <row r="59" spans="9:9" ht="15" customHeight="1">
      <c r="I59" s="45"/>
    </row>
    <row r="60" spans="9:9" ht="15" customHeight="1">
      <c r="I60" s="45"/>
    </row>
    <row r="61" spans="9:9" ht="15" customHeight="1">
      <c r="I61" s="45"/>
    </row>
    <row r="62" spans="9:9" ht="15" customHeight="1">
      <c r="I62" s="45"/>
    </row>
    <row r="63" spans="9:9" ht="15" customHeight="1">
      <c r="I63" s="45"/>
    </row>
    <row r="64" spans="9:9" ht="15" customHeight="1">
      <c r="I64" s="45"/>
    </row>
    <row r="65" spans="9:9" ht="15" customHeight="1">
      <c r="I65" s="45"/>
    </row>
    <row r="66" spans="9:9" ht="15" customHeight="1">
      <c r="I66" s="45"/>
    </row>
    <row r="67" spans="9:9" ht="15" customHeight="1">
      <c r="I67" s="45"/>
    </row>
    <row r="68" spans="9:9" ht="15" customHeight="1">
      <c r="I68" s="45"/>
    </row>
    <row r="69" spans="9:9" ht="15" customHeight="1">
      <c r="I69" s="45"/>
    </row>
    <row r="70" spans="9:9" ht="15" customHeight="1">
      <c r="I70" s="45"/>
    </row>
    <row r="71" spans="9:9" ht="15" customHeight="1">
      <c r="I71" s="45"/>
    </row>
    <row r="72" spans="9:9" ht="15" customHeight="1">
      <c r="I72" s="45"/>
    </row>
    <row r="73" spans="9:9" ht="15" customHeight="1">
      <c r="I73" s="45"/>
    </row>
    <row r="74" spans="9:9" ht="15" customHeight="1">
      <c r="I74" s="45"/>
    </row>
    <row r="75" spans="9:9" ht="15" customHeight="1">
      <c r="I75" s="45"/>
    </row>
    <row r="76" spans="9:9" ht="15" customHeight="1">
      <c r="I76" s="45"/>
    </row>
    <row r="77" spans="9:9" ht="15" customHeight="1">
      <c r="I77" s="45"/>
    </row>
    <row r="78" spans="9:9" ht="15" customHeight="1">
      <c r="I78" s="45"/>
    </row>
    <row r="79" spans="9:9" ht="15" customHeight="1">
      <c r="I79" s="45"/>
    </row>
    <row r="80" spans="9:9" ht="15" customHeight="1">
      <c r="I80" s="45"/>
    </row>
    <row r="81" spans="9:9" ht="15" customHeight="1">
      <c r="I81" s="45"/>
    </row>
    <row r="82" spans="9:9" ht="15" customHeight="1">
      <c r="I82" s="45"/>
    </row>
    <row r="83" spans="9:9" ht="15" customHeight="1">
      <c r="I83" s="45"/>
    </row>
    <row r="84" spans="9:9" ht="15" customHeight="1">
      <c r="I84" s="45"/>
    </row>
    <row r="85" spans="9:9" ht="15" customHeight="1">
      <c r="I85" s="45"/>
    </row>
    <row r="86" spans="9:9" ht="15" customHeight="1">
      <c r="I86" s="45"/>
    </row>
    <row r="87" spans="9:9" ht="15" customHeight="1">
      <c r="I87" s="45"/>
    </row>
    <row r="88" spans="9:9" ht="15" customHeight="1">
      <c r="I88" s="45"/>
    </row>
    <row r="89" spans="9:9" ht="15" customHeight="1">
      <c r="I89" s="45"/>
    </row>
    <row r="90" spans="9:9" ht="15" customHeight="1">
      <c r="I90" s="45"/>
    </row>
    <row r="91" spans="9:9" ht="15" customHeight="1">
      <c r="I91" s="45"/>
    </row>
    <row r="92" spans="9:9" ht="15" customHeight="1">
      <c r="I92" s="45"/>
    </row>
    <row r="93" spans="9:9" ht="15" customHeight="1">
      <c r="I93" s="45"/>
    </row>
    <row r="94" spans="9:9" ht="15" customHeight="1">
      <c r="I94" s="45"/>
    </row>
    <row r="95" spans="9:9" ht="15" customHeight="1">
      <c r="I95" s="45"/>
    </row>
    <row r="96" spans="9:9" ht="15" customHeight="1">
      <c r="I96" s="45"/>
    </row>
    <row r="97" spans="9:9" ht="15" customHeight="1">
      <c r="I97" s="45"/>
    </row>
    <row r="98" spans="9:9" ht="15" customHeight="1">
      <c r="I98" s="45"/>
    </row>
    <row r="99" spans="9:9" ht="15" customHeight="1">
      <c r="I99" s="45"/>
    </row>
    <row r="100" spans="9:9" ht="15" customHeight="1">
      <c r="I100" s="45"/>
    </row>
    <row r="101" spans="9:9" ht="15" customHeight="1">
      <c r="I101" s="45"/>
    </row>
    <row r="102" spans="9:9" ht="15" customHeight="1">
      <c r="I102" s="45"/>
    </row>
    <row r="103" spans="9:9" ht="15" customHeight="1">
      <c r="I103" s="45"/>
    </row>
    <row r="104" spans="9:9" ht="15" customHeight="1">
      <c r="I104" s="45"/>
    </row>
    <row r="105" spans="9:9" ht="15" customHeight="1">
      <c r="I105" s="45"/>
    </row>
    <row r="106" spans="9:9" ht="15" customHeight="1">
      <c r="I106" s="45"/>
    </row>
    <row r="107" spans="9:9" ht="15" customHeight="1">
      <c r="I107" s="45"/>
    </row>
    <row r="108" spans="9:9" ht="15" customHeight="1">
      <c r="I108" s="45"/>
    </row>
    <row r="109" spans="9:9" ht="15" customHeight="1">
      <c r="I109" s="45"/>
    </row>
    <row r="110" spans="9:9" ht="15" customHeight="1">
      <c r="I110" s="45"/>
    </row>
    <row r="111" spans="9:9" ht="15" customHeight="1">
      <c r="I111" s="45"/>
    </row>
    <row r="112" spans="9:9" ht="15" customHeight="1">
      <c r="I112" s="45"/>
    </row>
    <row r="113" spans="9:9" ht="15" customHeight="1">
      <c r="I113" s="45"/>
    </row>
    <row r="114" spans="9:9" ht="15" customHeight="1">
      <c r="I114" s="45"/>
    </row>
    <row r="115" spans="9:9" ht="15" customHeight="1">
      <c r="I115" s="45"/>
    </row>
    <row r="116" spans="9:9" ht="15" customHeight="1">
      <c r="I116" s="45"/>
    </row>
    <row r="117" spans="9:9" ht="15" customHeight="1">
      <c r="I117" s="45"/>
    </row>
    <row r="118" spans="9:9" ht="15" customHeight="1">
      <c r="I118" s="45"/>
    </row>
    <row r="119" spans="9:9" ht="15" customHeight="1">
      <c r="I119" s="45"/>
    </row>
    <row r="120" spans="9:9" ht="15" customHeight="1">
      <c r="I120" s="45"/>
    </row>
    <row r="121" spans="9:9" ht="15" customHeight="1">
      <c r="I121" s="45"/>
    </row>
    <row r="122" spans="9:9" ht="15" customHeight="1">
      <c r="I122" s="45"/>
    </row>
    <row r="123" spans="9:9" ht="15" customHeight="1">
      <c r="I123" s="45"/>
    </row>
    <row r="124" spans="9:9" ht="15" customHeight="1">
      <c r="I124" s="45"/>
    </row>
    <row r="125" spans="9:9" ht="15" customHeight="1">
      <c r="I125" s="45"/>
    </row>
    <row r="126" spans="9:9" ht="15" customHeight="1">
      <c r="I126" s="45"/>
    </row>
    <row r="127" spans="9:9" ht="15" customHeight="1">
      <c r="I127" s="45"/>
    </row>
    <row r="128" spans="9:9" ht="15" customHeight="1">
      <c r="I128" s="45"/>
    </row>
    <row r="129" spans="9:9" ht="15" customHeight="1">
      <c r="I129" s="45"/>
    </row>
    <row r="130" spans="9:9" ht="15" customHeight="1">
      <c r="I130" s="45"/>
    </row>
    <row r="131" spans="9:9" ht="15" customHeight="1">
      <c r="I131" s="45"/>
    </row>
    <row r="132" spans="9:9" ht="15" customHeight="1">
      <c r="I132" s="45"/>
    </row>
    <row r="133" spans="9:9" ht="15" customHeight="1">
      <c r="I133" s="45"/>
    </row>
    <row r="134" spans="9:9" ht="15" customHeight="1">
      <c r="I134" s="45"/>
    </row>
    <row r="135" spans="9:9" ht="15" customHeight="1">
      <c r="I135" s="45"/>
    </row>
    <row r="136" spans="9:9" ht="15" customHeight="1">
      <c r="I136" s="45"/>
    </row>
    <row r="137" spans="9:9" ht="15" customHeight="1">
      <c r="I137" s="45"/>
    </row>
    <row r="138" spans="9:9" ht="15" customHeight="1">
      <c r="I138" s="45"/>
    </row>
    <row r="139" spans="9:9" ht="15" customHeight="1">
      <c r="I139" s="45"/>
    </row>
    <row r="140" spans="9:9" ht="15" customHeight="1">
      <c r="I140" s="45"/>
    </row>
    <row r="141" spans="9:9" ht="15" customHeight="1">
      <c r="I141" s="45"/>
    </row>
    <row r="142" spans="9:9" ht="15" customHeight="1">
      <c r="I142" s="45"/>
    </row>
    <row r="143" spans="9:9" ht="15" customHeight="1">
      <c r="I143" s="45"/>
    </row>
    <row r="144" spans="9:9" ht="15" customHeight="1">
      <c r="I144" s="45"/>
    </row>
    <row r="145" spans="9:9" ht="15" customHeight="1">
      <c r="I145" s="45"/>
    </row>
    <row r="146" spans="9:9" ht="15" customHeight="1">
      <c r="I146" s="45"/>
    </row>
    <row r="147" spans="9:9" ht="15" customHeight="1">
      <c r="I147" s="45"/>
    </row>
    <row r="148" spans="9:9" ht="15" customHeight="1">
      <c r="I148" s="45"/>
    </row>
    <row r="1048035" ht="12.75" customHeight="1"/>
    <row r="1048036" ht="12.75" customHeight="1"/>
    <row r="1048037" ht="12.75" customHeight="1"/>
    <row r="1048038" ht="12.75" customHeight="1"/>
    <row r="1048039" ht="12.75" customHeight="1"/>
    <row r="1048040" ht="12.75" customHeight="1"/>
    <row r="1048041" ht="12.75" customHeight="1"/>
    <row r="1048042" ht="12.75" customHeight="1"/>
    <row r="1048043" ht="12.75" customHeight="1"/>
    <row r="1048044" ht="12.75" customHeight="1"/>
    <row r="1048045" ht="12.75" customHeight="1"/>
    <row r="1048046" ht="12.75" customHeight="1"/>
    <row r="1048047" ht="12.75" customHeight="1"/>
    <row r="1048048" ht="12.75" customHeight="1"/>
    <row r="1048049" ht="12.75" customHeight="1"/>
    <row r="1048050" ht="12.75" customHeight="1"/>
    <row r="1048051" ht="12.75" customHeight="1"/>
    <row r="1048052" ht="12.75" customHeight="1"/>
    <row r="1048053" ht="12.75" customHeight="1"/>
    <row r="1048054" ht="12.75" customHeight="1"/>
    <row r="1048055" ht="12.75" customHeight="1"/>
    <row r="1048056" ht="12.75" customHeight="1"/>
    <row r="1048057" ht="12.75" customHeight="1"/>
    <row r="1048058" ht="12.75" customHeight="1"/>
    <row r="1048059" ht="12.75" customHeight="1"/>
    <row r="1048060" ht="12.75" customHeight="1"/>
    <row r="1048061" ht="12.75" customHeight="1"/>
    <row r="1048062" ht="12.75" customHeight="1"/>
    <row r="1048063" ht="12.75" customHeight="1"/>
    <row r="1048064" ht="12.75" customHeight="1"/>
    <row r="1048065" ht="12.75" customHeight="1"/>
    <row r="1048066" ht="12.75" customHeight="1"/>
    <row r="1048067" ht="12.75" customHeight="1"/>
    <row r="1048068" ht="12.75" customHeight="1"/>
    <row r="1048069" ht="12.75" customHeight="1"/>
    <row r="1048070" ht="12.75" customHeight="1"/>
    <row r="1048071" ht="12.75" customHeight="1"/>
    <row r="1048072" ht="12.75" customHeight="1"/>
    <row r="1048073" ht="12.75" customHeight="1"/>
    <row r="1048074" ht="12.75" customHeight="1"/>
    <row r="1048075" ht="12.75" customHeight="1"/>
    <row r="1048076" ht="12.75" customHeight="1"/>
    <row r="1048077" ht="12.75" customHeight="1"/>
    <row r="1048078" ht="12.75" customHeight="1"/>
    <row r="1048079" ht="12.75" customHeight="1"/>
    <row r="1048080" ht="12.75" customHeight="1"/>
    <row r="1048081" ht="12.75" customHeight="1"/>
    <row r="1048082" ht="12.75" customHeight="1"/>
    <row r="1048083" ht="12.75" customHeight="1"/>
    <row r="1048084" ht="12.75" customHeight="1"/>
    <row r="1048085" ht="12.75" customHeight="1"/>
    <row r="1048086" ht="12.75" customHeight="1"/>
    <row r="1048087" ht="12.75" customHeight="1"/>
    <row r="1048088" ht="12.75" customHeight="1"/>
    <row r="1048089" ht="12.75" customHeight="1"/>
    <row r="1048090" ht="12.75" customHeight="1"/>
    <row r="1048091" ht="12.75" customHeight="1"/>
    <row r="1048092" ht="12.75" customHeight="1"/>
    <row r="1048093" ht="12.75" customHeight="1"/>
    <row r="1048094" ht="12.75" customHeight="1"/>
    <row r="1048095" ht="12.75" customHeight="1"/>
    <row r="1048096" ht="12.75" customHeight="1"/>
    <row r="1048097" ht="12.75" customHeight="1"/>
    <row r="1048098" ht="12.75" customHeight="1"/>
    <row r="1048099" ht="12.75" customHeight="1"/>
    <row r="1048100" ht="12.75" customHeight="1"/>
    <row r="1048101" ht="12.75" customHeight="1"/>
    <row r="1048102" ht="12.75" customHeight="1"/>
    <row r="1048103" ht="12.75" customHeight="1"/>
    <row r="1048104" ht="12.75" customHeight="1"/>
    <row r="1048105" ht="12.75" customHeight="1"/>
    <row r="1048106" ht="12.75" customHeight="1"/>
    <row r="1048107" ht="12.75" customHeight="1"/>
    <row r="1048108" ht="12.75" customHeight="1"/>
    <row r="1048109" ht="12.75" customHeight="1"/>
    <row r="1048110" ht="12.75" customHeight="1"/>
    <row r="1048111" ht="12.75" customHeight="1"/>
    <row r="1048112" ht="12.75" customHeight="1"/>
    <row r="1048113" ht="12.75" customHeight="1"/>
    <row r="1048114" ht="12.75" customHeight="1"/>
    <row r="1048115" ht="12.75" customHeight="1"/>
    <row r="1048116" ht="12.75" customHeight="1"/>
    <row r="1048117" ht="12.75" customHeight="1"/>
    <row r="1048118" ht="12.75" customHeight="1"/>
    <row r="1048119" ht="12.75" customHeight="1"/>
    <row r="1048120" ht="12.75" customHeight="1"/>
    <row r="1048121" ht="12.75" customHeight="1"/>
    <row r="1048122" ht="12.75" customHeight="1"/>
    <row r="1048123" ht="12.75" customHeight="1"/>
    <row r="1048124" ht="12.75" customHeight="1"/>
    <row r="1048125" ht="12.75" customHeight="1"/>
    <row r="1048126" ht="12.75" customHeight="1"/>
    <row r="1048127" ht="12.75" customHeight="1"/>
    <row r="1048128" ht="12.75" customHeight="1"/>
    <row r="1048129" ht="12.75" customHeight="1"/>
    <row r="1048130" ht="12.75" customHeight="1"/>
    <row r="1048131" ht="12.75" customHeight="1"/>
    <row r="1048132" ht="12.75" customHeight="1"/>
    <row r="1048133" ht="12.75" customHeight="1"/>
    <row r="1048134" ht="12.75" customHeight="1"/>
    <row r="1048135" ht="12.75" customHeight="1"/>
    <row r="1048136" ht="12.75" customHeight="1"/>
    <row r="1048137" ht="12.75" customHeight="1"/>
    <row r="1048138" ht="12.75" customHeight="1"/>
    <row r="1048139" ht="12.75" customHeight="1"/>
    <row r="1048140" ht="12.75" customHeight="1"/>
    <row r="1048141" ht="12.75" customHeight="1"/>
    <row r="1048142" ht="12.75" customHeight="1"/>
    <row r="1048143" ht="12.75" customHeight="1"/>
    <row r="1048144" ht="12.75" customHeight="1"/>
    <row r="1048145" ht="12.75" customHeight="1"/>
    <row r="1048146" ht="12.75" customHeight="1"/>
    <row r="1048147" ht="12.75" customHeight="1"/>
    <row r="1048148" ht="12.75" customHeight="1"/>
    <row r="1048149" ht="12.75" customHeight="1"/>
    <row r="1048150" ht="12.75" customHeight="1"/>
    <row r="1048151" ht="12.75" customHeight="1"/>
    <row r="1048152" ht="12.75" customHeight="1"/>
    <row r="1048153" ht="12.75" customHeight="1"/>
    <row r="1048154" ht="12.75" customHeight="1"/>
    <row r="1048155" ht="12.75" customHeight="1"/>
    <row r="1048156" ht="12.75" customHeight="1"/>
    <row r="1048157" ht="12.75" customHeight="1"/>
    <row r="1048158" ht="12.75" customHeight="1"/>
    <row r="1048159" ht="12.75" customHeight="1"/>
    <row r="1048160" ht="12.75" customHeight="1"/>
    <row r="1048161" ht="12.75" customHeight="1"/>
    <row r="1048162" ht="12.75" customHeight="1"/>
    <row r="1048163" ht="12.75" customHeight="1"/>
    <row r="1048164" ht="12.75" customHeight="1"/>
    <row r="1048165" ht="12.75" customHeight="1"/>
    <row r="1048166" ht="12.75" customHeight="1"/>
    <row r="1048167" ht="12.75" customHeight="1"/>
    <row r="1048168" ht="12.75" customHeight="1"/>
    <row r="1048169" ht="12.75" customHeight="1"/>
    <row r="1048170" ht="12.75" customHeight="1"/>
    <row r="1048171" ht="12.75" customHeight="1"/>
    <row r="1048172" ht="12.75" customHeight="1"/>
    <row r="1048173" ht="12.75" customHeight="1"/>
    <row r="1048174" ht="12.75" customHeight="1"/>
    <row r="1048175" ht="12.75" customHeight="1"/>
    <row r="1048176" ht="12.75" customHeight="1"/>
    <row r="1048177" ht="12.75" customHeight="1"/>
    <row r="1048178" ht="12.75" customHeight="1"/>
    <row r="1048179" ht="12.75" customHeight="1"/>
    <row r="1048180" ht="12.75" customHeight="1"/>
    <row r="1048181" ht="12.75" customHeight="1"/>
    <row r="1048182" ht="12.75" customHeight="1"/>
    <row r="1048183" ht="12.75" customHeight="1"/>
    <row r="1048184" ht="12.75" customHeight="1"/>
    <row r="1048185" ht="12.75" customHeight="1"/>
    <row r="1048186" ht="12.75" customHeight="1"/>
    <row r="1048187" ht="12.75" customHeight="1"/>
    <row r="1048188" ht="12.75" customHeight="1"/>
    <row r="1048189" ht="12.75" customHeight="1"/>
    <row r="1048190" ht="12.75" customHeight="1"/>
    <row r="1048191" ht="12.75" customHeight="1"/>
    <row r="1048192" ht="12.75" customHeight="1"/>
    <row r="1048193" ht="12.75" customHeight="1"/>
    <row r="1048194" ht="12.75" customHeight="1"/>
    <row r="1048195" ht="12.75" customHeight="1"/>
    <row r="1048196" ht="12.75" customHeight="1"/>
    <row r="1048197" ht="12.75" customHeight="1"/>
    <row r="1048198" ht="12.75" customHeight="1"/>
    <row r="1048199" ht="12.75" customHeight="1"/>
    <row r="1048200" ht="12.75" customHeight="1"/>
    <row r="1048201" ht="12.75" customHeight="1"/>
    <row r="1048202" ht="12.75" customHeight="1"/>
    <row r="1048203" ht="12.75" customHeight="1"/>
    <row r="1048204" ht="12.75" customHeight="1"/>
    <row r="1048205" ht="12.75" customHeight="1"/>
    <row r="1048206" ht="12.75" customHeight="1"/>
    <row r="1048207" ht="12.75" customHeight="1"/>
    <row r="1048208" ht="12.75" customHeight="1"/>
    <row r="1048209" ht="12.75" customHeight="1"/>
    <row r="1048210" ht="12.75" customHeight="1"/>
    <row r="1048211" ht="12.75" customHeight="1"/>
    <row r="1048212" ht="12.75" customHeight="1"/>
    <row r="1048213" ht="12.75" customHeight="1"/>
    <row r="1048214" ht="12.75" customHeight="1"/>
    <row r="1048215" ht="12.75" customHeight="1"/>
    <row r="1048216" ht="12.75" customHeight="1"/>
    <row r="1048217" ht="12.75" customHeight="1"/>
    <row r="1048218" ht="12.75" customHeight="1"/>
    <row r="1048219" ht="12.75" customHeight="1"/>
    <row r="1048220" ht="12.75" customHeight="1"/>
    <row r="1048221" ht="12.75" customHeight="1"/>
    <row r="1048222" ht="12.75" customHeight="1"/>
    <row r="1048223" ht="12.75" customHeight="1"/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autoFilter ref="A1:I10" xr:uid="{00000000-0009-0000-0000-000002000000}">
    <filterColumn colId="2">
      <filters>
        <filter val="Consulta a fornecedores (Art. 5º, IV)"/>
      </filters>
    </filterColumn>
  </autoFilter>
  <conditionalFormatting sqref="H2 H5">
    <cfRule type="expression" dxfId="14" priority="2">
      <formula>ISODD(#REF!)</formula>
    </cfRule>
  </conditionalFormatting>
  <conditionalFormatting sqref="B3:B10">
    <cfRule type="expression" dxfId="13" priority="3">
      <formula>ISODD($A3)</formula>
    </cfRule>
    <cfRule type="expression" dxfId="12" priority="4">
      <formula>ISODD($A3)</formula>
    </cfRule>
    <cfRule type="expression" dxfId="11" priority="5">
      <formula>ISODD($A3)</formula>
    </cfRule>
    <cfRule type="expression" dxfId="10" priority="6">
      <formula>ISODD($A3)</formula>
    </cfRule>
  </conditionalFormatting>
  <conditionalFormatting sqref="D2">
    <cfRule type="expression" dxfId="9" priority="7">
      <formula>ISODD(#REF!)</formula>
    </cfRule>
  </conditionalFormatting>
  <conditionalFormatting sqref="C2:C3 A11:H1048576 H3:H4 A2:A3 F1:H1 H6:H10">
    <cfRule type="expression" dxfId="8" priority="8">
      <formula>ISODD(#REF!)</formula>
    </cfRule>
  </conditionalFormatting>
  <conditionalFormatting sqref="A1:E1 A4:A10 C4:C10">
    <cfRule type="expression" dxfId="7" priority="9">
      <formula>ISODD($A1)</formula>
    </cfRule>
  </conditionalFormatting>
  <conditionalFormatting sqref="D4:D10">
    <cfRule type="expression" dxfId="6" priority="10">
      <formula>ISODD($A3)</formula>
    </cfRule>
  </conditionalFormatting>
  <conditionalFormatting sqref="D3">
    <cfRule type="expression" dxfId="5" priority="11">
      <formula>ISODD(#REF!)</formula>
    </cfRule>
  </conditionalFormatting>
  <conditionalFormatting sqref="B8:B10">
    <cfRule type="expression" dxfId="4" priority="12">
      <formula>ISODD($A8)</formula>
    </cfRule>
  </conditionalFormatting>
  <conditionalFormatting sqref="B2:B3">
    <cfRule type="expression" dxfId="3" priority="13">
      <formula>ISODD(#REF!)</formula>
    </cfRule>
  </conditionalFormatting>
  <conditionalFormatting sqref="B4:B7">
    <cfRule type="expression" dxfId="2" priority="14">
      <formula>ISODD($A4)</formula>
    </cfRule>
  </conditionalFormatting>
  <conditionalFormatting sqref="I2:I10">
    <cfRule type="expression" dxfId="1" priority="15">
      <formula>ISODD(#REF!)</formula>
    </cfRule>
  </conditionalFormatting>
  <dataValidations count="1">
    <dataValidation type="decimal" allowBlank="1" showErrorMessage="1" errorTitle="Erro" error="O valor desse campo precisa estar em formato de número. Verifique se não foram digitados caracteres de texto, tais como espaços, por exemplo" sqref="F2:G844" xr:uid="{00000000-0002-0000-0200-000000000000}">
      <formula1>0</formula1>
      <formula2>1000000000</formula2>
    </dataValidation>
  </dataValidations>
  <hyperlinks>
    <hyperlink ref="H2" r:id="rId1" xr:uid="{00000000-0004-0000-0200-000000000000}"/>
    <hyperlink ref="H4" r:id="rId2" xr:uid="{00000000-0004-0000-0200-000001000000}"/>
    <hyperlink ref="H5" r:id="rId3" xr:uid="{00000000-0004-0000-0200-000002000000}"/>
    <hyperlink ref="H7" r:id="rId4" xr:uid="{00000000-0004-0000-0200-000003000000}"/>
    <hyperlink ref="H8" r:id="rId5" xr:uid="{00000000-0004-0000-0200-000004000000}"/>
    <hyperlink ref="H10" r:id="rId6" xr:uid="{00000000-0004-0000-0200-000005000000}"/>
  </hyperlinks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" error="Este campo só pode ser preenchido com as entradas disponíveis na lista suspensa" xr:uid="{00000000-0002-0000-0200-000001000000}">
          <x14:formula1>
            <xm:f>Listas!$A:$A</xm:f>
          </x14:formula1>
          <x14:formula2>
            <xm:f>0</xm:f>
          </x14:formula2>
          <xm:sqref>C2:C844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"/>
  <sheetViews>
    <sheetView zoomScale="82" zoomScaleNormal="82" workbookViewId="0">
      <selection activeCell="A17" sqref="A17"/>
    </sheetView>
  </sheetViews>
  <sheetFormatPr defaultColWidth="8.5703125" defaultRowHeight="15" customHeight="1"/>
  <cols>
    <col min="1" max="1" width="33.42578125" customWidth="1"/>
  </cols>
  <sheetData>
    <row r="1" spans="1:1" ht="15" customHeight="1">
      <c r="A1" t="s">
        <v>58</v>
      </c>
    </row>
    <row r="2" spans="1:1" ht="15" customHeight="1">
      <c r="A2" t="s">
        <v>59</v>
      </c>
    </row>
    <row r="3" spans="1:1" ht="15" customHeight="1">
      <c r="A3" s="11" t="s">
        <v>60</v>
      </c>
    </row>
    <row r="4" spans="1:1" ht="15" customHeight="1">
      <c r="A4" t="s">
        <v>61</v>
      </c>
    </row>
    <row r="5" spans="1:1" ht="15" customHeight="1">
      <c r="A5" t="s">
        <v>49</v>
      </c>
    </row>
  </sheetData>
  <conditionalFormatting sqref="A3">
    <cfRule type="expression" dxfId="0" priority="2">
      <formula>ISODD($A3)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19DB58787EAE49B1501D11257B8F7D" ma:contentTypeVersion="17" ma:contentTypeDescription="Create a new document." ma:contentTypeScope="" ma:versionID="67c3662323c565eab1e1cdd4c56c1639">
  <xsd:schema xmlns:xsd="http://www.w3.org/2001/XMLSchema" xmlns:xs="http://www.w3.org/2001/XMLSchema" xmlns:p="http://schemas.microsoft.com/office/2006/metadata/properties" xmlns:ns2="cd7af406-e04d-49ba-b6ca-717b732d9895" xmlns:ns3="fc2dd9b1-3373-40fd-8da9-8f9649c5ed29" targetNamespace="http://schemas.microsoft.com/office/2006/metadata/properties" ma:root="true" ma:fieldsID="698fb9ff8d04eb86e90a4ae4e741b86c" ns2:_="" ns3:_="">
    <xsd:import namespace="cd7af406-e04d-49ba-b6ca-717b732d9895"/>
    <xsd:import namespace="fc2dd9b1-3373-40fd-8da9-8f9649c5ed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ProcessoSEI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af406-e04d-49ba-b6ca-717b732d9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ProcessoSEI" ma:index="22" nillable="true" ma:displayName="Processo SEI" ma:format="Dropdown" ma:internalName="ProcessoSEI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dd9b1-3373-40fd-8da9-8f9649c5ed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9f0f270-7fbe-4de1-8fae-58394da2d527}" ma:internalName="TaxCatchAll" ma:showField="CatchAllData" ma:web="fc2dd9b1-3373-40fd-8da9-8f9649c5ed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2dd9b1-3373-40fd-8da9-8f9649c5ed29" xsi:nil="true"/>
    <lcf76f155ced4ddcb4097134ff3c332f xmlns="cd7af406-e04d-49ba-b6ca-717b732d9895">
      <Terms xmlns="http://schemas.microsoft.com/office/infopath/2007/PartnerControls"/>
    </lcf76f155ced4ddcb4097134ff3c332f>
    <ProcessoSEI xmlns="cd7af406-e04d-49ba-b6ca-717b732d9895" xsi:nil="true"/>
  </documentManagement>
</p:properties>
</file>

<file path=customXml/itemProps1.xml><?xml version="1.0" encoding="utf-8"?>
<ds:datastoreItem xmlns:ds="http://schemas.openxmlformats.org/officeDocument/2006/customXml" ds:itemID="{AEF3EB04-3F52-4D5F-B2A8-B5EB5EFB67EC}"/>
</file>

<file path=customXml/itemProps2.xml><?xml version="1.0" encoding="utf-8"?>
<ds:datastoreItem xmlns:ds="http://schemas.openxmlformats.org/officeDocument/2006/customXml" ds:itemID="{99104C5A-D4C1-4F59-9081-5704660DBBCC}"/>
</file>

<file path=customXml/itemProps3.xml><?xml version="1.0" encoding="utf-8"?>
<ds:datastoreItem xmlns:ds="http://schemas.openxmlformats.org/officeDocument/2006/customXml" ds:itemID="{1162EB38-6B1D-48DB-BDFB-F0869053D2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ELIANE CRISTINA BAZAGLIA SANCHES</cp:lastModifiedBy>
  <cp:revision>593</cp:revision>
  <dcterms:created xsi:type="dcterms:W3CDTF">2021-08-03T19:06:23Z</dcterms:created>
  <dcterms:modified xsi:type="dcterms:W3CDTF">2025-12-19T01:11:37Z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0x010100A919DB58787EAE49B1501D11257B8F7D</vt:lpwstr>
  </property>
  <property fmtid="{D5CDD505-2E9C-101B-9397-08002B2CF9AE}" pid="3" name="MediaServiceImageTags">
    <vt:lpwstr/>
  </property>
  <property fmtid="{D5CDD505-2E9C-101B-9397-08002B2CF9AE}" pid="4" name="ProgId">
    <vt:lpwstr>Excel.Sheet</vt:lpwstr>
  </property>
</Properties>
</file>